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C:\Users\user\Desktop\Карина\ЗВІТИ 2020\Звіт з виконання Програм за 2020 рік\рішення\"/>
    </mc:Choice>
  </mc:AlternateContent>
  <bookViews>
    <workbookView xWindow="0" yWindow="0" windowWidth="28770" windowHeight="12000"/>
  </bookViews>
  <sheets>
    <sheet name="додаток 1 " sheetId="5" r:id="rId1"/>
    <sheet name="додаток 2" sheetId="6" r:id="rId2"/>
    <sheet name="додаток 3" sheetId="7" r:id="rId3"/>
  </sheets>
  <definedNames>
    <definedName name="_xlnm.Print_Area" localSheetId="0">'додаток 1 '!$A$1:$G$281</definedName>
    <definedName name="_xlnm.Print_Area" localSheetId="1">'додаток 2'!$A$1:$G$85</definedName>
    <definedName name="_xlnm.Print_Area" localSheetId="2">'додаток 3'!$A$1:$G$24</definedName>
  </definedNames>
  <calcPr calcId="162913"/>
</workbook>
</file>

<file path=xl/calcChain.xml><?xml version="1.0" encoding="utf-8"?>
<calcChain xmlns="http://schemas.openxmlformats.org/spreadsheetml/2006/main">
  <c r="F131" i="5" l="1"/>
  <c r="F121" i="5" l="1"/>
  <c r="F270" i="5"/>
  <c r="F69" i="5"/>
  <c r="F70" i="5"/>
  <c r="F18" i="6"/>
  <c r="G54" i="5" l="1"/>
  <c r="F54" i="5"/>
  <c r="F21" i="5"/>
  <c r="E18" i="5"/>
  <c r="E21" i="5" s="1"/>
  <c r="G241" i="5" l="1"/>
  <c r="F240" i="5"/>
  <c r="E240" i="5"/>
  <c r="G239" i="5"/>
  <c r="G240" i="5" s="1"/>
  <c r="G227" i="5"/>
  <c r="G228" i="5"/>
  <c r="G229" i="5"/>
  <c r="G230" i="5"/>
  <c r="G231" i="5"/>
  <c r="F224" i="5"/>
  <c r="E224" i="5"/>
  <c r="G219" i="5"/>
  <c r="G220" i="5"/>
  <c r="G221" i="5"/>
  <c r="G222" i="5"/>
  <c r="G223" i="5"/>
  <c r="F212" i="5"/>
  <c r="E212" i="5"/>
  <c r="F203" i="5"/>
  <c r="E203" i="5"/>
  <c r="G199" i="5"/>
  <c r="G192" i="5"/>
  <c r="G174" i="5" l="1"/>
  <c r="F173" i="5"/>
  <c r="E173" i="5"/>
  <c r="G172" i="5"/>
  <c r="G173" i="5" s="1"/>
  <c r="G119" i="5" l="1"/>
  <c r="F118" i="5"/>
  <c r="E118" i="5"/>
  <c r="G117" i="5"/>
  <c r="G118" i="5" s="1"/>
  <c r="G114" i="5"/>
  <c r="F113" i="5"/>
  <c r="E113" i="5"/>
  <c r="G112" i="5"/>
  <c r="G113" i="5" s="1"/>
  <c r="F108" i="5"/>
  <c r="E108" i="5"/>
  <c r="E69" i="5"/>
  <c r="G57" i="5"/>
  <c r="E54" i="5"/>
  <c r="E58" i="5" s="1"/>
  <c r="G51" i="5"/>
  <c r="F50" i="5"/>
  <c r="E50" i="5"/>
  <c r="G49" i="5"/>
  <c r="G50" i="5" s="1"/>
  <c r="G33" i="5"/>
  <c r="G19" i="5" l="1"/>
  <c r="G20" i="5"/>
  <c r="E161" i="5"/>
  <c r="F161" i="5"/>
  <c r="G19" i="6" l="1"/>
  <c r="E79" i="6" l="1"/>
  <c r="G78" i="6"/>
  <c r="F77" i="6"/>
  <c r="E77" i="6"/>
  <c r="G76" i="6"/>
  <c r="G77" i="6" s="1"/>
  <c r="G70" i="6"/>
  <c r="F69" i="6"/>
  <c r="E69" i="6"/>
  <c r="G68" i="6"/>
  <c r="G69" i="6" s="1"/>
  <c r="G62" i="6"/>
  <c r="F61" i="6"/>
  <c r="E61" i="6"/>
  <c r="G60" i="6"/>
  <c r="G61" i="6" s="1"/>
  <c r="G57" i="6" l="1"/>
  <c r="F56" i="6"/>
  <c r="E56" i="6"/>
  <c r="G55" i="6"/>
  <c r="G56" i="6" s="1"/>
  <c r="G52" i="6"/>
  <c r="F51" i="6"/>
  <c r="E51" i="6"/>
  <c r="G50" i="6"/>
  <c r="G51" i="6" s="1"/>
  <c r="G47" i="6"/>
  <c r="F46" i="6"/>
  <c r="E46" i="6"/>
  <c r="G45" i="6"/>
  <c r="G46" i="6" s="1"/>
  <c r="G42" i="6"/>
  <c r="F41" i="6"/>
  <c r="E41" i="6"/>
  <c r="G40" i="6"/>
  <c r="G41" i="6" s="1"/>
  <c r="G31" i="6"/>
  <c r="G29" i="6"/>
  <c r="G30" i="6" s="1"/>
  <c r="F30" i="6"/>
  <c r="E30" i="6"/>
  <c r="G185" i="5" l="1"/>
  <c r="G148" i="5"/>
  <c r="G136" i="5"/>
  <c r="G135" i="5"/>
  <c r="G122" i="5"/>
  <c r="G121" i="5"/>
  <c r="G17" i="7" l="1"/>
  <c r="F18" i="7"/>
  <c r="E18" i="7"/>
  <c r="G19" i="7" l="1"/>
  <c r="G18" i="7"/>
  <c r="G27" i="6"/>
  <c r="F26" i="6"/>
  <c r="E26" i="6"/>
  <c r="G25" i="6"/>
  <c r="G26" i="6" s="1"/>
  <c r="G74" i="6" l="1"/>
  <c r="F73" i="6"/>
  <c r="E73" i="6"/>
  <c r="G72" i="6"/>
  <c r="G73" i="6" s="1"/>
  <c r="G65" i="6"/>
  <c r="F64" i="6"/>
  <c r="E64" i="6"/>
  <c r="G63" i="6"/>
  <c r="G64" i="6" s="1"/>
  <c r="G37" i="6"/>
  <c r="G36" i="6"/>
  <c r="F35" i="6"/>
  <c r="E35" i="6"/>
  <c r="G34" i="6"/>
  <c r="G33" i="6"/>
  <c r="G21" i="6"/>
  <c r="F20" i="6"/>
  <c r="E20" i="6"/>
  <c r="G18" i="6"/>
  <c r="F79" i="6" l="1"/>
  <c r="G35" i="6"/>
  <c r="G20" i="6"/>
  <c r="G79" i="6" l="1"/>
  <c r="G269" i="5" l="1"/>
  <c r="E270" i="5"/>
  <c r="G256" i="5"/>
  <c r="F255" i="5"/>
  <c r="E255" i="5"/>
  <c r="G254" i="5"/>
  <c r="G255" i="5" s="1"/>
  <c r="G251" i="5"/>
  <c r="F250" i="5"/>
  <c r="E250" i="5"/>
  <c r="G249" i="5"/>
  <c r="G250" i="5" s="1"/>
  <c r="G236" i="5"/>
  <c r="F235" i="5"/>
  <c r="E235" i="5"/>
  <c r="G234" i="5"/>
  <c r="G235" i="5" l="1"/>
  <c r="G208" i="5" l="1"/>
  <c r="F207" i="5"/>
  <c r="E207" i="5"/>
  <c r="G206" i="5"/>
  <c r="G207" i="5" s="1"/>
  <c r="G213" i="5"/>
  <c r="F198" i="5"/>
  <c r="E198" i="5"/>
  <c r="G190" i="5"/>
  <c r="F191" i="5"/>
  <c r="F184" i="5"/>
  <c r="E184" i="5"/>
  <c r="G183" i="5"/>
  <c r="F177" i="5"/>
  <c r="E177" i="5"/>
  <c r="G176" i="5"/>
  <c r="G196" i="5"/>
  <c r="F195" i="5"/>
  <c r="E195" i="5"/>
  <c r="G194" i="5"/>
  <c r="G195" i="5" s="1"/>
  <c r="G182" i="5"/>
  <c r="F181" i="5"/>
  <c r="E181" i="5"/>
  <c r="G180" i="5"/>
  <c r="G181" i="5" s="1"/>
  <c r="G131" i="5"/>
  <c r="E123" i="5"/>
  <c r="G86" i="5"/>
  <c r="G87" i="5"/>
  <c r="G88" i="5"/>
  <c r="F75" i="5"/>
  <c r="E75" i="5"/>
  <c r="G72" i="5"/>
  <c r="G73" i="5"/>
  <c r="G74" i="5"/>
  <c r="E191" i="5" l="1"/>
  <c r="G211" i="5"/>
  <c r="G212" i="5" s="1"/>
  <c r="G197" i="5"/>
  <c r="G198" i="5" s="1"/>
  <c r="G191" i="5"/>
  <c r="G184" i="5"/>
  <c r="G177" i="5"/>
  <c r="G272" i="5" l="1"/>
  <c r="G271" i="5"/>
  <c r="G262" i="5"/>
  <c r="G263" i="5" s="1"/>
  <c r="G264" i="5"/>
  <c r="F263" i="5"/>
  <c r="G258" i="5"/>
  <c r="G259" i="5" s="1"/>
  <c r="G260" i="5"/>
  <c r="F259" i="5"/>
  <c r="G247" i="5"/>
  <c r="G226" i="5"/>
  <c r="G225" i="5"/>
  <c r="G204" i="5"/>
  <c r="G202" i="5"/>
  <c r="G203" i="5" s="1"/>
  <c r="G189" i="5"/>
  <c r="G187" i="5"/>
  <c r="F188" i="5"/>
  <c r="G169" i="5"/>
  <c r="G168" i="5"/>
  <c r="G163" i="5"/>
  <c r="G162" i="5"/>
  <c r="G157" i="5"/>
  <c r="F156" i="5"/>
  <c r="E156" i="5"/>
  <c r="G150" i="5"/>
  <c r="F149" i="5"/>
  <c r="G146" i="5"/>
  <c r="G144" i="5"/>
  <c r="F145" i="5"/>
  <c r="G142" i="5"/>
  <c r="G140" i="5"/>
  <c r="G141" i="5" s="1"/>
  <c r="F141" i="5"/>
  <c r="G138" i="5"/>
  <c r="F137" i="5"/>
  <c r="G133" i="5"/>
  <c r="G130" i="5"/>
  <c r="G132" i="5" s="1"/>
  <c r="F132" i="5"/>
  <c r="G128" i="5"/>
  <c r="G126" i="5"/>
  <c r="G127" i="5" s="1"/>
  <c r="F127" i="5"/>
  <c r="G124" i="5"/>
  <c r="E263" i="5" l="1"/>
  <c r="E259" i="5"/>
  <c r="E188" i="5"/>
  <c r="G188" i="5"/>
  <c r="E149" i="5"/>
  <c r="G156" i="5"/>
  <c r="E141" i="5"/>
  <c r="G149" i="5"/>
  <c r="E145" i="5"/>
  <c r="G145" i="5"/>
  <c r="G137" i="5"/>
  <c r="E137" i="5"/>
  <c r="E132" i="5"/>
  <c r="E127" i="5"/>
  <c r="F123" i="5" l="1"/>
  <c r="G123" i="5"/>
  <c r="G110" i="5" l="1"/>
  <c r="G109" i="5"/>
  <c r="G104" i="5"/>
  <c r="G100" i="5"/>
  <c r="G98" i="5"/>
  <c r="G99" i="5" l="1"/>
  <c r="E91" i="5" l="1"/>
  <c r="F91" i="5"/>
  <c r="G76" i="5"/>
  <c r="G85" i="5"/>
  <c r="G84" i="5"/>
  <c r="G83" i="5"/>
  <c r="G81" i="5"/>
  <c r="G80" i="5"/>
  <c r="G79" i="5"/>
  <c r="G78" i="5"/>
  <c r="G77" i="5"/>
  <c r="G59" i="5"/>
  <c r="G45" i="5"/>
  <c r="G46" i="5" s="1"/>
  <c r="G47" i="5"/>
  <c r="F46" i="5"/>
  <c r="G41" i="5"/>
  <c r="G42" i="5" s="1"/>
  <c r="G43" i="5"/>
  <c r="F42" i="5"/>
  <c r="G37" i="5"/>
  <c r="G38" i="5" s="1"/>
  <c r="G39" i="5"/>
  <c r="F38" i="5"/>
  <c r="F34" i="5"/>
  <c r="G35" i="5"/>
  <c r="G82" i="5" l="1"/>
  <c r="E46" i="5"/>
  <c r="E42" i="5"/>
  <c r="E38" i="5"/>
  <c r="G28" i="5" l="1"/>
  <c r="G29" i="5" s="1"/>
  <c r="G30" i="5"/>
  <c r="F29" i="5"/>
  <c r="E29" i="5" l="1"/>
  <c r="G26" i="5" l="1"/>
  <c r="F25" i="5"/>
  <c r="G24" i="5"/>
  <c r="G25" i="5" s="1"/>
  <c r="G22" i="5"/>
  <c r="E25" i="5" l="1"/>
  <c r="F58" i="5" l="1"/>
  <c r="G218" i="5" l="1"/>
  <c r="G102" i="5"/>
  <c r="G103" i="5" s="1"/>
  <c r="G96" i="5"/>
  <c r="G90" i="5"/>
  <c r="G91" i="5" s="1"/>
  <c r="G67" i="5"/>
  <c r="G66" i="5"/>
  <c r="G65" i="5"/>
  <c r="G64" i="5"/>
  <c r="G62" i="5"/>
  <c r="G56" i="5"/>
  <c r="G55" i="5"/>
  <c r="F246" i="5"/>
  <c r="F167" i="5"/>
  <c r="F155" i="5"/>
  <c r="F273" i="5" s="1"/>
  <c r="F103" i="5"/>
  <c r="F97" i="5"/>
  <c r="G165" i="5" l="1"/>
  <c r="G159" i="5" l="1"/>
  <c r="G18" i="5" l="1"/>
  <c r="G21" i="5" s="1"/>
  <c r="G71" i="5"/>
  <c r="G107" i="5"/>
  <c r="G268" i="5"/>
  <c r="G270" i="5" s="1"/>
  <c r="G154" i="5"/>
  <c r="G160" i="5"/>
  <c r="G153" i="5"/>
  <c r="G166" i="5"/>
  <c r="G167" i="5" s="1"/>
  <c r="G161" i="5" l="1"/>
  <c r="G155" i="5"/>
  <c r="G95" i="5" l="1"/>
  <c r="G94" i="5"/>
  <c r="G97" i="5" l="1"/>
  <c r="G217" i="5"/>
  <c r="G224" i="5" s="1"/>
  <c r="G245" i="5"/>
  <c r="G246" i="5" s="1"/>
  <c r="G63" i="5"/>
  <c r="G106" i="5" l="1"/>
  <c r="G108" i="5" s="1"/>
  <c r="G68" i="5" l="1"/>
  <c r="G70" i="5" l="1"/>
  <c r="E155" i="5" l="1"/>
  <c r="E103" i="5"/>
  <c r="E97" i="5"/>
  <c r="G69" i="5"/>
  <c r="G75" i="5" s="1"/>
  <c r="G58" i="5" l="1"/>
  <c r="E246" i="5"/>
  <c r="E167" i="5"/>
  <c r="G32" i="5" l="1"/>
  <c r="G34" i="5" s="1"/>
  <c r="G273" i="5" s="1"/>
  <c r="E34" i="5"/>
  <c r="E273" i="5" s="1"/>
</calcChain>
</file>

<file path=xl/sharedStrings.xml><?xml version="1.0" encoding="utf-8"?>
<sst xmlns="http://schemas.openxmlformats.org/spreadsheetml/2006/main" count="690" uniqueCount="207">
  <si>
    <t>Джерела фінансування (бюджет міста, державний, обласний бюджети, інші)</t>
  </si>
  <si>
    <t>бюджет міста</t>
  </si>
  <si>
    <t>Всього по програмі</t>
  </si>
  <si>
    <t>забезпечення  проектування, будівництва та реконструкції об'єктів</t>
  </si>
  <si>
    <t>Поховання померлих почесних громадян міста</t>
  </si>
  <si>
    <t>______________ №____</t>
  </si>
  <si>
    <t xml:space="preserve">Утримання та розвиток автомобільних доріг та дорожньої інфраструктури </t>
  </si>
  <si>
    <t>Організація благоустрою міста</t>
  </si>
  <si>
    <t>Інша діяльність у сфері комунального господарства</t>
  </si>
  <si>
    <t>Будівництво об'єктів комунального господарства</t>
  </si>
  <si>
    <t>в т.ч. за рахунок коштів субвенції з державного бюджету місцевим бюджетам на здійснення заходів щодо соціально-економічного розвитку окремих територій</t>
  </si>
  <si>
    <t>Внески до статутного капіталу суб'єктів господарювання</t>
  </si>
  <si>
    <t>Виконання доручень депутатів обласної ради</t>
  </si>
  <si>
    <t>обласний бюджет</t>
  </si>
  <si>
    <t>бюджет міста / 
державний бюджет</t>
  </si>
  <si>
    <t>Звіт</t>
  </si>
  <si>
    <t>комітету міської ради</t>
  </si>
  <si>
    <t>Головний розпорядник бюджетних коштів, виконавці/Найменування завдання</t>
  </si>
  <si>
    <t>Найменування заходу/Найменування показників виконання завдання</t>
  </si>
  <si>
    <t>Департамент інфраструктури та благоустрою міста Запорізької міської ради</t>
  </si>
  <si>
    <t>Одиниця виміру</t>
  </si>
  <si>
    <t>Передбачено програмою</t>
  </si>
  <si>
    <t>Виконано</t>
  </si>
  <si>
    <t>Відхилення</t>
  </si>
  <si>
    <t>тис.грн.</t>
  </si>
  <si>
    <t>Завдання 1. Будівництво об'єктів комунального господарства, в тому числі:</t>
  </si>
  <si>
    <t>Завдання 1. Внески до статутного капіталу суб'єктів господарювання, в тому числі:</t>
  </si>
  <si>
    <t>Разом витрати за завданням 4:</t>
  </si>
  <si>
    <t>Разом витрати за завданням 3:</t>
  </si>
  <si>
    <t>Разом витрати за завданням 2:</t>
  </si>
  <si>
    <t>Разом витрати за завданням 1:</t>
  </si>
  <si>
    <t>од.</t>
  </si>
  <si>
    <t>Захід 1. Забезпечення  проектування, будівництва та реконструкції об'єктів</t>
  </si>
  <si>
    <t>Районна адміністрація Запорізької міської ради по Хортицькому району</t>
  </si>
  <si>
    <t>Забезпечення  проектування, будівництва та реконструкції об'єктів</t>
  </si>
  <si>
    <t>Районна адміністрація Запорізької міської ради по Вознесенівському району</t>
  </si>
  <si>
    <t>Районна адміністрація Запорізької міської ради по Олександрівському району</t>
  </si>
  <si>
    <t>Районна адміністрація Запорізької міської ради по Комунарському району</t>
  </si>
  <si>
    <t>Районна адміністрація Запорізької міської ради по Шевченківському району</t>
  </si>
  <si>
    <t>Районна адміністрація Запорізької міської ради по Заводському району</t>
  </si>
  <si>
    <t>Захід 1. Внески у статутні капітали комунальних  підприємств міста (придбання спеціальної техніки), в тому числі:</t>
  </si>
  <si>
    <t>підприємство</t>
  </si>
  <si>
    <t>Захід 1. Утримання та поточний ремонт мереж зовнішнього освітлення (світлоточок)</t>
  </si>
  <si>
    <t>Захід 4. Обстеження і очистка дна акваторії Центрального та Правобережного пляжів</t>
  </si>
  <si>
    <t>Захід 5.  Очистка дна акваторії Центрального та Правобережного пляжів</t>
  </si>
  <si>
    <t>га</t>
  </si>
  <si>
    <t>Утримання та поточний ремонт мереж зовнішнього освітлення (світлоточок)</t>
  </si>
  <si>
    <t>Обстеження і очистка дна акваторії Центрального та Правобережного пляжів</t>
  </si>
  <si>
    <t>Догляд за зеленими насадженнями</t>
  </si>
  <si>
    <t>Очистка дна акваторії Центрального та Правобережного пляжів</t>
  </si>
  <si>
    <t>Видалення несанкціонованих надписів типу «графіті» на об’єктах благоустрою (зафарбовування графіті)</t>
  </si>
  <si>
    <t>тис.кв.м.</t>
  </si>
  <si>
    <t>кв.м.</t>
  </si>
  <si>
    <t>Захід 1. Розробка схеми організації дорожнього руху</t>
  </si>
  <si>
    <t>Розробка схеми організації дорожнього руху</t>
  </si>
  <si>
    <t>од</t>
  </si>
  <si>
    <t>Разом витрати за завданням 5:</t>
  </si>
  <si>
    <t xml:space="preserve">Захід 2. Енергопостачання засобів регулювання дорожнього руху </t>
  </si>
  <si>
    <t>Захід 1. Освітлення міста</t>
  </si>
  <si>
    <t>тис.кВт/год</t>
  </si>
  <si>
    <t>Освітлення міста</t>
  </si>
  <si>
    <t xml:space="preserve">Енергопостачання засобів регулювання дорожнього руху </t>
  </si>
  <si>
    <t>тис.м куб</t>
  </si>
  <si>
    <t>Завдання 1. Забезпечення проведення благоустрою території районів міста</t>
  </si>
  <si>
    <t>Захід 1. Капітальний, поточний ремонт та утримання об'єктів благоустрою, нанесення дорожньої розмітки, догляд за зеленими насадженнями, ліквідація стихійних звалищ сміття, ліквідація карантинних рослин, паспортизація та інвентаризація об'єктів благоустрою тощо.</t>
  </si>
  <si>
    <t>кв.км.</t>
  </si>
  <si>
    <t>Районна адміністрація Запорізької міської ради по Дніпровському району</t>
  </si>
  <si>
    <t>Завдання 2. Реалізація проектів-переможців громадського бюджету</t>
  </si>
  <si>
    <t>Районна адміністрація Запорізької міської ради по  Шевченківському району</t>
  </si>
  <si>
    <t>Районна адміністрація Запорізької міської ради по  Заводському району</t>
  </si>
  <si>
    <t>Капітальний, поточний ремонт та утримання об'єктів благоустрою, нанесення дорожньої розмітки, догляд за зеленими насадженнями, ліквідація стихійних звалищ сміття, ліквідація карантинних рослин, паспортизація та інвентаризація об'єктів благоустрою тощо.</t>
  </si>
  <si>
    <t>Завдання 1. Утримання об'єктів дорожньої інфраструктури, в тому числі:</t>
  </si>
  <si>
    <t>Захід 1. Експлуатація та утримання доріг</t>
  </si>
  <si>
    <t>Захід 2. Експлуатація та утримання мостів</t>
  </si>
  <si>
    <t>Експлуатація та утримання доріг</t>
  </si>
  <si>
    <t>Експлуатація та утримання мостів</t>
  </si>
  <si>
    <t>Завдання 2. Поточний ремонт об’єктів дорожньої інфраструктури, в тому числі:</t>
  </si>
  <si>
    <t>Захід 1. Поточний ремонт доріг</t>
  </si>
  <si>
    <t>Поточний ремонт доріг</t>
  </si>
  <si>
    <t>Поточний ремонт тротуарів</t>
  </si>
  <si>
    <t>Захід 1. Забезпечення  проектування, будівництва та реконструкції об'єктів дорожньої інфраструктури</t>
  </si>
  <si>
    <t>Захід 2. Капітальний ремонт об’єктів дорожньої інфраструктури</t>
  </si>
  <si>
    <t>Забезпечення  проектування, будівництва та реконструкції об'єктів дорожньої інфраструктури</t>
  </si>
  <si>
    <t>Капітальний ремонт об’єктів дорожньої інфраструктури</t>
  </si>
  <si>
    <t>Завдання 1. Будівництво, реконструкція та капітальний ремонт об’єктів дорожньої інфраструктури</t>
  </si>
  <si>
    <t>об'єкт</t>
  </si>
  <si>
    <t>Завдання 1. Інша діяльність у сфері комунального господарства:</t>
  </si>
  <si>
    <t>Завдання 2. Формування страхового фонду документації</t>
  </si>
  <si>
    <t>Формування страхового фонду документації</t>
  </si>
  <si>
    <t>Забезпечення збереження (охорони) об’єкту незавершеного будівництва</t>
  </si>
  <si>
    <t>Завдання 1. Проведення заходів з забезпечення підготовки та завершення святкування Новорічних і Різдвяних свят в місті Запоріжжя, в тому числі:</t>
  </si>
  <si>
    <t>Завдання 1. Виконання доручень депутатів обласної ради</t>
  </si>
  <si>
    <t>Захід 1. Виконання доручень депутатів обласної ради</t>
  </si>
  <si>
    <t>захід</t>
  </si>
  <si>
    <t xml:space="preserve">Захід 1. Поховання померлих одиноких громадян, осіб без певного місця проживання, громадян, від поховання яких відмовилися рідні, знайдених невпізнаних трупів  </t>
  </si>
  <si>
    <t xml:space="preserve">Поховання померлих одиноких громадян, осіб без певного місця проживання, громадян, від поховання яких відмовилися рідні, знайдених невпізнаних трупів  </t>
  </si>
  <si>
    <t>чол.</t>
  </si>
  <si>
    <t>Керуючий справами виконкому ради</t>
  </si>
  <si>
    <t>Р.А.Омельянович</t>
  </si>
  <si>
    <r>
      <rPr>
        <b/>
        <sz val="14"/>
        <rFont val="Times New Roman"/>
        <family val="1"/>
        <charset val="204"/>
      </rPr>
      <t>Мета програма</t>
    </r>
    <r>
      <rPr>
        <sz val="14"/>
        <rFont val="Times New Roman"/>
        <family val="1"/>
        <charset val="204"/>
      </rPr>
      <t>: комплексний благоустрій території міста та розвитку інфраструктури міста у сфері дорожнього, мостового та зеленого господарства, забезпечення безпеки дорожнього руху, забезпечення водовідведення з вулично-дорожньої мережі міста, забезпечення зовнішнього освітлення території міста, забезпечення санітарного очищення території міста, регулювання відносин у сфері ритуальних та інших послуг; збереження технічно справного стану, підвищення експлуатаційних якостей та продовження строків служби всіх об’єктів благоустрою міста.</t>
    </r>
  </si>
  <si>
    <t>ЗАТВЕРДЖЕНО</t>
  </si>
  <si>
    <t xml:space="preserve">Рішення виконавчого
</t>
  </si>
  <si>
    <t>Комунальне підприємство "Експлуатаційне лінійне управління автомобільних шляхів"</t>
  </si>
  <si>
    <t>Захід 2. Утримання парків, скверів та поточний ремонт їх елементів</t>
  </si>
  <si>
    <t>Захід 3. Утримання міських пляжів та поточний ремонт їх елементів</t>
  </si>
  <si>
    <t>Захід 6. Утримання та поточний ремонт фонтанів</t>
  </si>
  <si>
    <t>Захід 7. Забезпечення функціонування туалетів</t>
  </si>
  <si>
    <t>Захід 8. Догляд за зеленими насадженнями</t>
  </si>
  <si>
    <t>Завдання 1: Утримання та поточний ремонт об'єктів благоустрою, в тому числі:</t>
  </si>
  <si>
    <t xml:space="preserve">Захід 9. Перевезення експертних трупів </t>
  </si>
  <si>
    <t>Захід 10. Утримання міських кладовищ та поточний ремонт їх елементів</t>
  </si>
  <si>
    <t>Захід 11. Поточний ремонт та технічне обслуговуваня засобів регулювання дорожнього руху</t>
  </si>
  <si>
    <t>Захід 12. Видалення несанкціонованих надписів типу «графіті» на об’єктах благоустрою (зафарбовування графіті)</t>
  </si>
  <si>
    <t>Захід 13. Нанесення дорожньої розмітки</t>
  </si>
  <si>
    <t xml:space="preserve">Утримання парків, скверів та поточний ремонт їх елементів </t>
  </si>
  <si>
    <t>Утримання міських пляжів та поточний ремонт їх елементів</t>
  </si>
  <si>
    <t>Утримання та поточний ремонт фонтанів</t>
  </si>
  <si>
    <t>Забезпечення функціонування туалетів</t>
  </si>
  <si>
    <t xml:space="preserve">Перевезення експертних трупів </t>
  </si>
  <si>
    <t>Утримання міських кладовищ та поточний ремонт їх елементів</t>
  </si>
  <si>
    <t>Поточний ремонт та технічне обслуговуваня засобів регулювання дорожнього руху</t>
  </si>
  <si>
    <t>Нанесення дорожньої розмітки</t>
  </si>
  <si>
    <t>Завдання 2. Розробка схеми організації дорожнього руху, в тому числі:</t>
  </si>
  <si>
    <t>Завдання 3. Енергопостачання об'єктів благоустрою, в тому числі:</t>
  </si>
  <si>
    <t>Захід 3. Енергопостачання об'єктів благоустрою (парків, пляжів, фонтанів, туалетів)</t>
  </si>
  <si>
    <t>Захід 1. Водопостачання та водовідведення об'єктів благоустрою (парків, пляжів, фонтанів, туалетів)</t>
  </si>
  <si>
    <t>Водопостачання та водовідведення об'єктів благоустрою (парків, пляжів, фонтанів, туалетів)</t>
  </si>
  <si>
    <t>Завдіння 4. Водопостачання та водовідведення об'єктів благоустрою, в тому числі:</t>
  </si>
  <si>
    <t>Завдання 5. Капітальний ремонт об'єктів благоустрою, в тому числі:</t>
  </si>
  <si>
    <t>Захід 1. Встановлення засобів регулювання дорожнього руху</t>
  </si>
  <si>
    <t>Встановлення засобів регулювання дорожнього руху</t>
  </si>
  <si>
    <t>Енергопостачання об'єктів благоустрою (парків, пляжів, фонтанів, туалетів)</t>
  </si>
  <si>
    <t>в тому числі за рахунок власних надходжень:</t>
  </si>
  <si>
    <t>Захід 2. Поточний ремонт тротуарів</t>
  </si>
  <si>
    <t>Захід 1. Забезпечення проектування, будівництва, реконструкції, капітального та поточного ремонту об'єктів дорожньої інфраструктури</t>
  </si>
  <si>
    <t>Забезпечення проектування, будівництва, реконструкції, капітального та поточного ремонту об'єктів дорожньої інфраструктури</t>
  </si>
  <si>
    <t>Захід 1. Отримання сертифікатів про готовність об'єкту до експлуатації</t>
  </si>
  <si>
    <t>Отримання сертифікатів про готовність об'єкту до експлуатації</t>
  </si>
  <si>
    <t>Підготовка територій міста Запоріжжя для проведення загальноміських заходів та святкування Новорічних і Різдвяних свят</t>
  </si>
  <si>
    <t>Захід 1. Виконання робіт з монтажу та демонтажу міської новорічної ялинки, новорічних гірлянд та інші заходи з підготовки, проведення та завершення святкування новорічних і різдвяних свят</t>
  </si>
  <si>
    <t>Виконання робіт з монтажу та демонтажу міської новорічної ялинки, новорічних гірлянд та інші заходи з підготовки, проведення та завершення святкування новорічних і різдвяних свят</t>
  </si>
  <si>
    <t>Завдання 2. Підготовка територій для проведення загальноміських заходів, в тому числі:</t>
  </si>
  <si>
    <t>Захід 1. Забезпечення належного санітарного стану та святкового оформлення територій міста, надання джерел живлення для технічних засобів під час та після проведення загальноміських заходів</t>
  </si>
  <si>
    <t>Забезпечення належного санітарного стану та святкового оформлення територій міста, надання джерел живлення для технічних засобів під час та після проведення загальноміських заходів</t>
  </si>
  <si>
    <t>Директор департаменту інфраструктури та благоустрою Запорізької міської ради</t>
  </si>
  <si>
    <t>Надання ритуальних послуг окремим категоріям громадян</t>
  </si>
  <si>
    <t>Завдання 1. Надання ритуальних послуг окремим категоріям громадян, в тому числі:</t>
  </si>
  <si>
    <t>Захід 2. Поховання померлих почесних громадян міста</t>
  </si>
  <si>
    <t>Додаток 1</t>
  </si>
  <si>
    <t>Додаток 2</t>
  </si>
  <si>
    <r>
      <rPr>
        <b/>
        <sz val="14"/>
        <rFont val="Times New Roman"/>
        <family val="1"/>
        <charset val="204"/>
      </rPr>
      <t>Мета програма</t>
    </r>
    <r>
      <rPr>
        <sz val="14"/>
        <rFont val="Times New Roman"/>
        <family val="1"/>
        <charset val="204"/>
      </rPr>
      <t>: запровадження комплексного та системного підходу з виконання робіт по відновленню об’єктів інфраструктури та житлово-комунального господарства на території садибної забудови (приватного сектору) міста, створення сприятливих умов для життєдіяльності мешканців, забезпечення утримання в належному технічному та санітарному стані території приватного сектору.</t>
    </r>
  </si>
  <si>
    <t>Завдання 1.Поточний ремонт об'єктів дорожньої інфраструктури, в тому числі:</t>
  </si>
  <si>
    <t>Захід 1. Капітальний ремонт об’єктів дорожньої інфраструктури</t>
  </si>
  <si>
    <t>Додаток 3</t>
  </si>
  <si>
    <r>
      <rPr>
        <b/>
        <sz val="14"/>
        <rFont val="Times New Roman"/>
        <family val="1"/>
        <charset val="204"/>
      </rPr>
      <t>Мета програма</t>
    </r>
    <r>
      <rPr>
        <sz val="14"/>
        <rFont val="Times New Roman"/>
        <family val="1"/>
        <charset val="204"/>
      </rPr>
      <t xml:space="preserve">: створення безпечних умов та забезпечення врахування потреб велосипедистів під час будівництва та
реконструкції доріг і вулиць загального призначення; збереження комфорту, надійності та зручності використання
велосипеду. </t>
    </r>
  </si>
  <si>
    <t>Завдання 1. Розвиток велоінфраструктури міста Запоріжжя, в тому числі:</t>
  </si>
  <si>
    <t>Захід 1. Поточний ремонт доріг приватного сектору</t>
  </si>
  <si>
    <t>Поточний ремонт доріг приватного сектору</t>
  </si>
  <si>
    <t>Департамент інфраструктури та благоустрою Запорізької міської ради</t>
  </si>
  <si>
    <t>А.М. Боярчуков</t>
  </si>
  <si>
    <t>До Звіту з виконання Програми розвитку велоінфраструктури міста Запоріжжя за 2020 рік</t>
  </si>
  <si>
    <t>про виконання Програми розвитку велоінфраструктури міста Запоріжжя за 2020 рік</t>
  </si>
  <si>
    <t>До Звіту з виконання Міської цільової Програми відновлення інфраструктури території приватного сектора міста Запоріжжя за 2020 рік</t>
  </si>
  <si>
    <t>про виконання Міської цільової Програми відновлення інфраструктури території приватного сектора міста Запоріжжя за 2020 рік</t>
  </si>
  <si>
    <t>Завдання 3. Будівництво, реконструкція та капітальний ремонт об’єктів дорожньої інфраструктури, в тому числі:</t>
  </si>
  <si>
    <t>Завдання 2. Проведення технічної інвентаризації об'єктів дорожньої інфраструктури:</t>
  </si>
  <si>
    <t>бюджет міста/державний бюджет</t>
  </si>
  <si>
    <t>Захід 1. Послуги з проведення технічної інвентаризації</t>
  </si>
  <si>
    <t>Послуги з проведення технічної інвентаризації</t>
  </si>
  <si>
    <t>Завдання 2. Будівництво, реконструкція та капітальний ремонт об’єктів дорожньої інфраструктури</t>
  </si>
  <si>
    <t>Завдання 3. Виконання доручень депутатів обласної ради</t>
  </si>
  <si>
    <t>До Звіту з виконання Програми розвитку інфраструктури та комплексного благоустрою міста Запоріжжя за 2020 рік</t>
  </si>
  <si>
    <t>про виконання Програми розвитку інфраструктури та комплексного благоустрою міста Запоріжжя за 2020 рік</t>
  </si>
  <si>
    <t xml:space="preserve">бюджет міста/державний бюджет </t>
  </si>
  <si>
    <t>в т.ч. за рахунок коштів іншої субвенії</t>
  </si>
  <si>
    <t>Комунальне ремонтно-будівельне підприємство "Зеленбуд"</t>
  </si>
  <si>
    <t>Захід 1. Внески у статутні капітали комунальних  підприємств міста (придбання спеціальної техніки та обладнання)</t>
  </si>
  <si>
    <t>Захід 2. Встановлення малих архітектурних форм</t>
  </si>
  <si>
    <t>Встановлення малих архітектурних форм</t>
  </si>
  <si>
    <t>Разом витрати за завданням 6:</t>
  </si>
  <si>
    <t>Завдіння 6. Геологічно-розвідувальні роботи, в тому числі:</t>
  </si>
  <si>
    <t>Захід 1. Геологічно-розвідувальні роботи</t>
  </si>
  <si>
    <t>Геологічно-розвідувальні роботи</t>
  </si>
  <si>
    <t>Захід 1. Демонтаж самовільно розміщеного об’єкта</t>
  </si>
  <si>
    <t>Демонтаж самовільно розміщеного об’єкта</t>
  </si>
  <si>
    <t>Завдіння 1. Демонтаж об'єктів благоустрою, в тому числі:</t>
  </si>
  <si>
    <t>Інспекція з благоустрою Запорізької міської ради</t>
  </si>
  <si>
    <t>Завдання 1. Поточний ремонт об’єктів дорожньої інфраструктури, в тому числі:</t>
  </si>
  <si>
    <t>Захід 1. Поточний ремонт тротуарів</t>
  </si>
  <si>
    <t>Завдання 4. Забезпечення збереження (охорони) об’єкту незавершеного будівництва</t>
  </si>
  <si>
    <t>Завдання 3. Проведення будівельно-технічної експертизи</t>
  </si>
  <si>
    <t xml:space="preserve">Завдання 5. Супроводження проходження процедури оцінки впливу на довкілля </t>
  </si>
  <si>
    <t>Завдання 6.Поповнення обігових коштів підприємства для забезпечення роботи об'єктів електроенергетики та виконання робіт з технічного обслуговування і утримання їх в робочому стані</t>
  </si>
  <si>
    <t>Поповнення обігових коштів підприємства на придбання обладнання та придбання матеріалів для малої архітектурної форми "Альтанка" з їх кріпленням</t>
  </si>
  <si>
    <t>Поповнення обігових коштів підприємства для забезпечення роботи об'єктів електроенергетики та виконання робіт з технічного обслуговування і утримання їх в робочому стані</t>
  </si>
  <si>
    <t>Завдання 7. Поповнення обігових коштів підприємства на придбання обладнання та придбання матеріалів для малої архітектурної форми "Альтанка" з їх кріпленням</t>
  </si>
  <si>
    <t xml:space="preserve">Супроводження проходження процедури оцінки впливу на довкілля </t>
  </si>
  <si>
    <t xml:space="preserve"> Проведення будівельно-технічної експертизи</t>
  </si>
  <si>
    <t>послуга</t>
  </si>
  <si>
    <t>Захід 1. Забезпечення збереження (охорони) об’єкту незавершеного будівництва</t>
  </si>
  <si>
    <t>Забезпечення  проектування, будівництва, реконструкції та капітального ремонту об'єктів</t>
  </si>
  <si>
    <t>Захід 1. Забезпечення  проектування, будівництва, реконструкції та капітального ремонту об'єктів</t>
  </si>
  <si>
    <r>
      <t xml:space="preserve">            </t>
    </r>
    <r>
      <rPr>
        <sz val="12"/>
        <rFont val="Times New Roman"/>
        <family val="1"/>
        <charset val="204"/>
      </rPr>
      <t xml:space="preserve">  У завданні 1 розділу "Надання ритуальних послуг окремим категоріям громадян" економія коштів у розмірі 221,471 тис.грн. у зв'язку зі зниженням фактичної середньої вартості поховання одного померлого безрідного та невідомого громадянина (одного померлого почесного громадянина міста), а також зменшенням кількості поховань.</t>
    </r>
  </si>
  <si>
    <r>
      <t xml:space="preserve">              Пояснення щодо відхилень фактичних показників від передбачених програмою по головному розпоряднику бюджетних коштів - департаменту інфраструктури та благоустрою Запорізької міської ради:
          </t>
    </r>
    <r>
      <rPr>
        <sz val="12"/>
        <rFont val="Times New Roman"/>
        <family val="1"/>
        <charset val="204"/>
      </rPr>
      <t xml:space="preserve">  У завданні 1 розділу "Будівництво об'єктів комунального господарства" виникло відхилення у касових видатках у розмірі 904,481 тис.грн. Роботи по об'єктам зовнішнього освітлення виконані, акти будут надані на оплату на початку 2021 року.
            У завданні 1 розділу "Утримання та розвиток автомобільних доріг та дорожньої інфраструктури " виникло відхилення у касових видатках у розмірі 520,687 тис.грн. Економія по факту виконання робіт з поточного ремонту доріг приватного сектору.
            У завданні 2 розділу "Утримання та розвиток автомобільних доріг та дорожньої інфраструктури " відхилення у розмірі 1 003,783 тис.грн. Роботи з капітального ремонту об'єктів виконані. Оплату буде здійснено на початку 2021 року.
           </t>
    </r>
    <r>
      <rPr>
        <b/>
        <sz val="12"/>
        <rFont val="Times New Roman"/>
        <family val="1"/>
        <charset val="204"/>
      </rPr>
      <t xml:space="preserve"> Пояснення щодо відхилень фактичних показників від передбачених програмою по головним розпорядникам бюджетних коштів - районним адміністраціям Запорізької міської ради:
           </t>
    </r>
    <r>
      <rPr>
        <sz val="12"/>
        <rFont val="Times New Roman"/>
        <family val="1"/>
        <charset val="204"/>
      </rPr>
      <t xml:space="preserve">  У завданні 1 розділу "Утримання та розвиток автомобільних доріг та дорожньої інфраструктури " по Заводській та Олександрівській районних адміністраціях відхилення у касових видатких в результаті економії коштів по факту виконання робіт з поточного ремонту доріг приватного сектору.
             У завданні 2 розділу "Утримання та розвиток автомобільних доріг та дорожньої інфраструктури " по Комунарській районній адміністрації відхилення у розмірі 2 220,533 тис.грн. Роботи по об'єктам виконані. Акти на оплату будуть надані на початку 2021 року.
             У завданні 2 розділу "Утримання та розвиток автомобільних доріг та дорожньої інфраструктури " по Шевченківській районній адміністрації відхилення у розмірі 84,923 тис.грн. Економія коштів по факту виконання робіт з капітального ремонту.</t>
    </r>
  </si>
  <si>
    <r>
      <t xml:space="preserve">                 Пояснення щодо відхилень фактичних показників від передбачених програмою по головному розпоряднику бюджетних коштів - департаменту інфраструктури та благоустрою Запорізької міської ради:
                 </t>
    </r>
    <r>
      <rPr>
        <sz val="12"/>
        <rFont val="Times New Roman"/>
        <family val="1"/>
        <charset val="204"/>
      </rPr>
      <t>Акти виконаних робіт по об'єкту "Реконструкція тротуару по Прибережній магістралі з облаштуванням велодоріжок (від вул. Запорізька до Вознесенівського парку)" були надані вчасно. Оплату буде здійснено у 2021 році за наявності фінансування.</t>
    </r>
  </si>
  <si>
    <r>
      <t xml:space="preserve">             Пояснення щодо відхилень фактичних показників від передбачених програмою по головним розпорядникам бюджетних коштів - районним адміністраціям Запорізької міської ради:
           </t>
    </r>
    <r>
      <rPr>
        <sz val="12"/>
        <rFont val="Times New Roman"/>
        <family val="1"/>
        <charset val="204"/>
      </rPr>
      <t xml:space="preserve">   У завданнях 1 розділу "Будівництво об'єктів комунального господарства" по адміністраціям запорізької міської ради по Дніпровському, Вознесенівському, Заводському, Комунарському, Олександрівському, Хортицькому та Шевченківському районах відхилення на загальну суму 15 270,184 тис.грн. Роботи по об'єктам бюджету розвитку виконані. Акти на оплату будуть надані на початку 2021 року.
              У завданнях 1 розділу "Організація благоустрою населених пунктів" загальна сума відхилення по районним адміністраціям Запорізької міської ради становить 498,290 тис.грн. - економія коштів згідно укладених договорів на виконання робіт з благоустрою території міста.
              У завданнях 1 розділу "Утримання та розвиток автомобільних доріг та дорожньої інфраструктури" загальна сума відхилення по районним адміністраціям Запорізької міської ради становить 660,111 тис.грн. Роботи з будівництва, реконструкції, поточного та капітального ремонту об'єктів дорожньої інфраструктури виконані. Акти на оплату будуть надані на початку 2021 року.</t>
    </r>
  </si>
  <si>
    <r>
      <t xml:space="preserve">              Пояснення щодо відхилень фактичних показників від передбачених програмою по головному розпоряднику бюджетних коштів - департаменту інфраструктури та благоустрою Запорізької міської ради:
              </t>
    </r>
    <r>
      <rPr>
        <sz val="12"/>
        <rFont val="Times New Roman"/>
        <family val="1"/>
        <charset val="204"/>
      </rPr>
      <t xml:space="preserve">У завданні 1 розділу "Будівництво об'єктів комунального господарства" виникло відхилення у касових видатках у розмірі 15 626,510 тис.грн. Роботи по об'єктам бюджету розвитку виконані, акти будут надані на оплату на початку 2021 року.
              У завданні 1 розділу "Організація благоустрою населених пунктів" відхилення, загальною сумою 3 729,616 тис.грн. - економія по факту надання послуг/виконання робіт з благоустрою та утриманню у належному стані території міста.
              У завданні 2 розділу "Організація благоустрою населених пунктів" відхилення у розмірі 60,371 тис.грн. - економія коштів по факту виконання робіт з розробки схеми організації дорожнього руху.
              У завданнях 3-4 розділу "Організація благоустрою населених пунктів" відхилення у розмірі 355,568 тис.грн. та 46,833 тис.грн. відповідно - економія по факту споживання води та електричної енергії.
              У завданні 5 розділу "Організація благоустрою населених пунктів" виникло відхилення в касових видатках у розмірі 442,370 тис.грн. Роботи по встановленню засобів регулювання дорожнього руху, а також встановленню малих архітектурних форм виконані. Акти на оплату будуть надані на початку 2021 року.
             У завданні 1 розділу "Утримання та розвиток автомобільних доріг та дорожньої інфраструктури" відхилення у розмірі 2 343,492 тис.грн.  Економія коштів через зменшення обсягів окремих видів робіт таких, як зимове прибирання, що пов'язано з погодними умовами та  потеплінням.
             У завданні 2 розділу "Утримання та розвиток автомобільних доріг та дорожньої інфраструктури" відхилення у розмірі 6 935,489 тис.грн. Економія витрат при закупівлі  паливно-мастильних матеріалів, будівельних матеріалів, запасних частини по договорам, які були заключені за дінамічною ціною по системі Prozorro.
             У завданні 3 розділу "Утримання та розвиток автомобільних доріг та дорожньої інфраструктури" виникло відхилення в касових видатках у розмірі 4 165,548 тис.грн. Економія коштів, по фактичному виконанню обсягів робіт. Окрім цього, по деяких об'єктах акти на оплату будуть надані на початку 2021 року.
             У завданні 1 розділу "Інша діяльність у сфері житлово-комунального господарства" відхилення у розмірі 1 152,834 тис.грн. Виконання робіт по заходам буде плануватися на 2021 рік.
             У завданні 1 розділу "Підготовка територій міста Запоріжжя для проведення загальноміських заходів та святкування Новорічних і Різдвяних свят" виникла економія коштів у розмірі 276,184 тис.грн. по факту виконання робіт з монтажу/демонтажу новорічної ялинки, електроустаткуванню та світлових прикрас, а також вивезення ТПВ під час проведення новорічних заходів.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</si>
</sst>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
    <numFmt numFmtId="165" formatCode="0.00;[Red]0.00"/>
    <numFmt numFmtId="166" formatCode="#,##0.0"/>
  </numFmts>
  <fonts count="16" x14ac:knownFonts="1">
    <font>
      <sz val="10"/>
      <name val="Arial"/>
    </font>
    <font>
      <sz val="10"/>
      <name val="Arial"/>
      <family val="2"/>
      <charset val="204"/>
    </font>
    <font>
      <sz val="10"/>
      <name val="Times New Roman"/>
      <family val="1"/>
      <charset val="204"/>
    </font>
    <font>
      <b/>
      <sz val="10"/>
      <name val="Times New Roman"/>
      <family val="1"/>
      <charset val="204"/>
    </font>
    <font>
      <i/>
      <sz val="10"/>
      <name val="Times New Roman"/>
      <family val="1"/>
      <charset val="204"/>
    </font>
    <font>
      <sz val="14"/>
      <name val="Times New Roman"/>
      <family val="1"/>
      <charset val="204"/>
    </font>
    <font>
      <sz val="11"/>
      <color indexed="8"/>
      <name val="Calibri"/>
      <family val="2"/>
      <charset val="204"/>
    </font>
    <font>
      <sz val="11"/>
      <name val="Times New Roman"/>
      <family val="1"/>
      <charset val="204"/>
    </font>
    <font>
      <b/>
      <i/>
      <sz val="10"/>
      <name val="Times New Roman"/>
      <family val="1"/>
      <charset val="204"/>
    </font>
    <font>
      <b/>
      <sz val="14"/>
      <name val="Times New Roman"/>
      <family val="1"/>
      <charset val="204"/>
    </font>
    <font>
      <sz val="16"/>
      <name val="Times New Roman"/>
      <family val="1"/>
      <charset val="204"/>
    </font>
    <font>
      <b/>
      <sz val="16"/>
      <name val="Times New Roman"/>
      <family val="1"/>
      <charset val="204"/>
    </font>
    <font>
      <b/>
      <sz val="12"/>
      <name val="Times New Roman"/>
      <family val="1"/>
      <charset val="204"/>
    </font>
    <font>
      <sz val="12"/>
      <name val="Times New Roman"/>
      <family val="1"/>
      <charset val="204"/>
    </font>
    <font>
      <i/>
      <sz val="10"/>
      <color rgb="FFFF0000"/>
      <name val="Times New Roman"/>
      <family val="1"/>
      <charset val="204"/>
    </font>
    <font>
      <sz val="10"/>
      <color rgb="FFFF0000"/>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4">
    <xf numFmtId="0" fontId="0" fillId="0" borderId="0"/>
    <xf numFmtId="0" fontId="1" fillId="0" borderId="0"/>
    <xf numFmtId="0" fontId="6" fillId="0" borderId="0"/>
    <xf numFmtId="0" fontId="1" fillId="0" borderId="0"/>
  </cellStyleXfs>
  <cellXfs count="157">
    <xf numFmtId="0" fontId="0" fillId="0" borderId="0" xfId="0"/>
    <xf numFmtId="0" fontId="2" fillId="2" borderId="0" xfId="0" applyFont="1" applyFill="1" applyAlignment="1">
      <alignment vertical="top" wrapText="1"/>
    </xf>
    <xf numFmtId="0" fontId="5" fillId="2" borderId="0" xfId="0" applyFont="1" applyFill="1" applyAlignment="1">
      <alignment vertical="top" wrapText="1"/>
    </xf>
    <xf numFmtId="0" fontId="2" fillId="2" borderId="0" xfId="0" applyFont="1" applyFill="1" applyAlignment="1">
      <alignment horizontal="center" vertical="top" wrapText="1"/>
    </xf>
    <xf numFmtId="164" fontId="2" fillId="2" borderId="0" xfId="0" applyNumberFormat="1" applyFont="1" applyFill="1" applyAlignment="1">
      <alignment vertical="top" wrapText="1"/>
    </xf>
    <xf numFmtId="0" fontId="2" fillId="2" borderId="0" xfId="0" applyFont="1" applyFill="1" applyAlignment="1">
      <alignment horizontal="center" vertical="center" wrapText="1"/>
    </xf>
    <xf numFmtId="164" fontId="2" fillId="2" borderId="2" xfId="0" applyNumberFormat="1" applyFont="1" applyFill="1" applyBorder="1" applyAlignment="1">
      <alignment horizontal="center" vertical="top" wrapText="1"/>
    </xf>
    <xf numFmtId="164" fontId="3" fillId="2" borderId="2" xfId="0" applyNumberFormat="1" applyFont="1" applyFill="1" applyBorder="1" applyAlignment="1">
      <alignment horizontal="center" vertical="top" wrapText="1"/>
    </xf>
    <xf numFmtId="0" fontId="2" fillId="2" borderId="2" xfId="0" applyFont="1" applyFill="1" applyBorder="1" applyAlignment="1">
      <alignment vertical="top" wrapText="1"/>
    </xf>
    <xf numFmtId="0" fontId="4" fillId="2" borderId="2" xfId="0" applyFont="1" applyFill="1" applyBorder="1" applyAlignment="1">
      <alignment vertical="top" wrapText="1"/>
    </xf>
    <xf numFmtId="164" fontId="3" fillId="2" borderId="4" xfId="0" applyNumberFormat="1" applyFont="1" applyFill="1" applyBorder="1" applyAlignment="1">
      <alignment horizontal="center" vertical="top" wrapText="1"/>
    </xf>
    <xf numFmtId="0" fontId="3" fillId="2" borderId="0" xfId="0" applyFont="1" applyFill="1" applyAlignment="1">
      <alignment horizontal="center" vertical="center" wrapText="1"/>
    </xf>
    <xf numFmtId="164" fontId="2" fillId="2" borderId="0" xfId="0" applyNumberFormat="1" applyFont="1" applyFill="1" applyAlignment="1">
      <alignment horizontal="center" vertical="center" wrapText="1"/>
    </xf>
    <xf numFmtId="0" fontId="2" fillId="2" borderId="2" xfId="0" applyNumberFormat="1" applyFont="1" applyFill="1" applyBorder="1" applyAlignment="1">
      <alignment horizontal="left" vertical="top" wrapText="1"/>
    </xf>
    <xf numFmtId="0" fontId="2" fillId="2" borderId="2" xfId="0" applyFont="1" applyFill="1" applyBorder="1" applyAlignment="1">
      <alignment vertical="center" wrapText="1"/>
    </xf>
    <xf numFmtId="0" fontId="2" fillId="2" borderId="1" xfId="0" applyNumberFormat="1" applyFont="1" applyFill="1" applyBorder="1" applyAlignment="1">
      <alignment horizontal="left" vertical="top" wrapText="1"/>
    </xf>
    <xf numFmtId="165" fontId="2" fillId="2" borderId="2" xfId="1" applyNumberFormat="1" applyFont="1" applyFill="1" applyBorder="1" applyAlignment="1">
      <alignment horizontal="left" vertical="center" wrapText="1"/>
    </xf>
    <xf numFmtId="0" fontId="4" fillId="2" borderId="0" xfId="0" applyFont="1" applyFill="1" applyAlignment="1">
      <alignment vertical="top" wrapText="1"/>
    </xf>
    <xf numFmtId="164" fontId="2" fillId="2" borderId="2" xfId="0" applyNumberFormat="1" applyFont="1" applyFill="1" applyBorder="1" applyAlignment="1">
      <alignment horizontal="center" vertical="center" wrapText="1"/>
    </xf>
    <xf numFmtId="0" fontId="2" fillId="2" borderId="3" xfId="0" applyNumberFormat="1" applyFont="1" applyFill="1" applyBorder="1" applyAlignment="1">
      <alignment horizontal="left" vertical="top" wrapText="1"/>
    </xf>
    <xf numFmtId="0" fontId="2" fillId="2" borderId="0" xfId="0" applyFont="1" applyFill="1" applyBorder="1" applyAlignment="1">
      <alignment vertical="top" wrapText="1"/>
    </xf>
    <xf numFmtId="164" fontId="2" fillId="2" borderId="0" xfId="0" applyNumberFormat="1" applyFont="1" applyFill="1" applyBorder="1" applyAlignment="1">
      <alignment vertical="top" wrapText="1"/>
    </xf>
    <xf numFmtId="0" fontId="3" fillId="2" borderId="0" xfId="0" applyFont="1" applyFill="1" applyBorder="1" applyAlignment="1">
      <alignment vertical="top" wrapText="1"/>
    </xf>
    <xf numFmtId="0" fontId="3" fillId="2" borderId="0" xfId="0" applyFont="1" applyFill="1" applyBorder="1" applyAlignment="1">
      <alignment horizontal="center" vertical="top" wrapText="1"/>
    </xf>
    <xf numFmtId="164" fontId="3" fillId="2" borderId="0" xfId="0" applyNumberFormat="1" applyFont="1" applyFill="1" applyBorder="1" applyAlignment="1">
      <alignment horizontal="center" vertical="top" wrapText="1"/>
    </xf>
    <xf numFmtId="164" fontId="2" fillId="2" borderId="0" xfId="0" applyNumberFormat="1" applyFont="1" applyFill="1" applyAlignment="1">
      <alignment horizontal="center" vertical="top" wrapText="1"/>
    </xf>
    <xf numFmtId="165" fontId="2" fillId="2" borderId="2" xfId="0" applyNumberFormat="1" applyFont="1" applyFill="1" applyBorder="1" applyAlignment="1">
      <alignment horizontal="left" vertical="center" wrapText="1"/>
    </xf>
    <xf numFmtId="0" fontId="2" fillId="2" borderId="2" xfId="0" applyFont="1" applyFill="1" applyBorder="1" applyAlignment="1">
      <alignment horizontal="center" vertical="top" wrapText="1"/>
    </xf>
    <xf numFmtId="0" fontId="3" fillId="2" borderId="2" xfId="0" applyFont="1" applyFill="1" applyBorder="1" applyAlignment="1">
      <alignment vertical="top" wrapText="1"/>
    </xf>
    <xf numFmtId="0" fontId="3" fillId="2" borderId="5" xfId="0" applyFont="1" applyFill="1" applyBorder="1" applyAlignment="1">
      <alignment vertical="top" wrapText="1"/>
    </xf>
    <xf numFmtId="0" fontId="7" fillId="2" borderId="0" xfId="0" applyFont="1" applyFill="1" applyAlignment="1">
      <alignment horizontal="center" vertical="center" wrapText="1"/>
    </xf>
    <xf numFmtId="0" fontId="2" fillId="2" borderId="2" xfId="0" applyFont="1" applyFill="1" applyBorder="1" applyAlignment="1">
      <alignment horizontal="left" vertical="center" wrapText="1"/>
    </xf>
    <xf numFmtId="164" fontId="3" fillId="2" borderId="2" xfId="0" applyNumberFormat="1" applyFont="1" applyFill="1" applyBorder="1" applyAlignment="1">
      <alignment horizontal="center" vertical="center" wrapText="1"/>
    </xf>
    <xf numFmtId="3" fontId="2" fillId="2" borderId="2" xfId="0" applyNumberFormat="1" applyFont="1" applyFill="1" applyBorder="1" applyAlignment="1">
      <alignment horizontal="center" vertical="center" wrapText="1"/>
    </xf>
    <xf numFmtId="4" fontId="2" fillId="2" borderId="2" xfId="0" applyNumberFormat="1" applyFont="1" applyFill="1" applyBorder="1" applyAlignment="1">
      <alignment horizontal="center" vertical="center" wrapText="1"/>
    </xf>
    <xf numFmtId="166" fontId="2" fillId="2" borderId="2" xfId="0" applyNumberFormat="1" applyFont="1" applyFill="1" applyBorder="1" applyAlignment="1">
      <alignment horizontal="center" vertical="center" wrapText="1"/>
    </xf>
    <xf numFmtId="164" fontId="4" fillId="2" borderId="2" xfId="0" applyNumberFormat="1" applyFont="1" applyFill="1" applyBorder="1" applyAlignment="1">
      <alignment horizontal="center" vertical="center" wrapText="1"/>
    </xf>
    <xf numFmtId="3" fontId="2" fillId="2" borderId="4" xfId="0" applyNumberFormat="1" applyFont="1" applyFill="1" applyBorder="1" applyAlignment="1">
      <alignment horizontal="center" vertical="center" wrapText="1"/>
    </xf>
    <xf numFmtId="0" fontId="2" fillId="2" borderId="2" xfId="3" applyFont="1" applyFill="1" applyBorder="1" applyAlignment="1">
      <alignment horizontal="center" vertical="center" wrapText="1"/>
    </xf>
    <xf numFmtId="0" fontId="2" fillId="2" borderId="1" xfId="0" applyNumberFormat="1" applyFont="1" applyFill="1" applyBorder="1" applyAlignment="1">
      <alignment horizontal="left" vertical="center" wrapText="1"/>
    </xf>
    <xf numFmtId="3" fontId="2" fillId="2" borderId="2" xfId="3" applyNumberFormat="1" applyFont="1" applyFill="1" applyBorder="1" applyAlignment="1">
      <alignment horizontal="center" vertical="center" wrapText="1"/>
    </xf>
    <xf numFmtId="164" fontId="2" fillId="2" borderId="5" xfId="0" applyNumberFormat="1" applyFont="1" applyFill="1" applyBorder="1" applyAlignment="1">
      <alignment horizontal="center" vertical="center" wrapText="1"/>
    </xf>
    <xf numFmtId="0" fontId="3" fillId="2" borderId="2" xfId="0" applyNumberFormat="1" applyFont="1" applyFill="1" applyBorder="1" applyAlignment="1">
      <alignment horizontal="left" vertical="top" wrapText="1"/>
    </xf>
    <xf numFmtId="0" fontId="3" fillId="2" borderId="0" xfId="0" applyFont="1" applyFill="1" applyAlignment="1">
      <alignment vertical="top" wrapText="1"/>
    </xf>
    <xf numFmtId="3" fontId="2" fillId="2" borderId="3" xfId="0" applyNumberFormat="1" applyFont="1" applyFill="1" applyBorder="1" applyAlignment="1">
      <alignment horizontal="center" vertical="center" wrapText="1"/>
    </xf>
    <xf numFmtId="164" fontId="9" fillId="2" borderId="0" xfId="0" applyNumberFormat="1" applyFont="1" applyFill="1" applyAlignment="1">
      <alignment horizontal="center" vertical="top" wrapText="1"/>
    </xf>
    <xf numFmtId="164" fontId="5" fillId="2" borderId="0" xfId="0" applyNumberFormat="1" applyFont="1" applyFill="1" applyAlignment="1">
      <alignment horizontal="center" vertical="top" wrapText="1"/>
    </xf>
    <xf numFmtId="0" fontId="8" fillId="2" borderId="0" xfId="0" applyFont="1" applyFill="1" applyBorder="1" applyAlignment="1">
      <alignment vertical="top" wrapText="1"/>
    </xf>
    <xf numFmtId="0" fontId="3" fillId="2" borderId="8" xfId="0" applyFont="1" applyFill="1" applyBorder="1" applyAlignment="1">
      <alignment vertical="top" wrapText="1"/>
    </xf>
    <xf numFmtId="0" fontId="3" fillId="2" borderId="8" xfId="0" applyFont="1" applyFill="1" applyBorder="1" applyAlignment="1">
      <alignment horizontal="center" vertical="top" wrapText="1"/>
    </xf>
    <xf numFmtId="164" fontId="3" fillId="2" borderId="8" xfId="0" applyNumberFormat="1" applyFont="1" applyFill="1" applyBorder="1" applyAlignment="1">
      <alignment horizontal="center" vertical="top" wrapText="1"/>
    </xf>
    <xf numFmtId="164" fontId="2" fillId="2" borderId="3" xfId="0" applyNumberFormat="1" applyFont="1" applyFill="1" applyBorder="1" applyAlignment="1">
      <alignment horizontal="center" vertical="center" wrapText="1"/>
    </xf>
    <xf numFmtId="164" fontId="2" fillId="2" borderId="4" xfId="0" applyNumberFormat="1" applyFont="1" applyFill="1" applyBorder="1" applyAlignment="1">
      <alignment horizontal="center" vertical="center" wrapText="1"/>
    </xf>
    <xf numFmtId="0" fontId="5" fillId="2" borderId="0" xfId="0" applyFont="1" applyFill="1" applyAlignment="1">
      <alignment horizontal="left" vertical="top" wrapText="1"/>
    </xf>
    <xf numFmtId="0" fontId="9" fillId="2" borderId="0" xfId="0" applyFont="1" applyFill="1" applyAlignment="1">
      <alignment horizontal="center" vertical="top" wrapText="1"/>
    </xf>
    <xf numFmtId="0" fontId="2" fillId="2" borderId="3" xfId="0" applyNumberFormat="1" applyFont="1" applyFill="1" applyBorder="1" applyAlignment="1">
      <alignment horizontal="left" vertic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2" xfId="0" applyFont="1" applyFill="1" applyBorder="1" applyAlignment="1">
      <alignment horizontal="center" vertical="top" wrapText="1"/>
    </xf>
    <xf numFmtId="0" fontId="3" fillId="2" borderId="2" xfId="0" applyFont="1" applyFill="1" applyBorder="1" applyAlignment="1">
      <alignment horizontal="left" vertical="center" wrapText="1"/>
    </xf>
    <xf numFmtId="0" fontId="2" fillId="2" borderId="2"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3" xfId="0" applyFont="1" applyFill="1" applyBorder="1" applyAlignment="1">
      <alignment horizontal="left" vertical="top" wrapText="1"/>
    </xf>
    <xf numFmtId="0" fontId="3" fillId="2" borderId="4" xfId="0" applyFont="1" applyFill="1" applyBorder="1" applyAlignment="1">
      <alignment horizontal="left" vertical="top" wrapText="1"/>
    </xf>
    <xf numFmtId="0" fontId="5" fillId="2" borderId="0" xfId="0" applyFont="1" applyFill="1" applyAlignment="1">
      <alignment horizontal="center" vertical="top" wrapText="1"/>
    </xf>
    <xf numFmtId="0" fontId="4" fillId="2" borderId="2" xfId="0" applyNumberFormat="1" applyFont="1" applyFill="1" applyBorder="1" applyAlignment="1">
      <alignment horizontal="left" vertical="top" wrapText="1"/>
    </xf>
    <xf numFmtId="0" fontId="4" fillId="2" borderId="5" xfId="0" applyFont="1" applyFill="1" applyBorder="1" applyAlignment="1">
      <alignment horizontal="left" vertical="center" wrapText="1"/>
    </xf>
    <xf numFmtId="0" fontId="10" fillId="2" borderId="0" xfId="0" applyFont="1" applyFill="1" applyBorder="1" applyAlignment="1">
      <alignment horizontal="left" vertical="top" wrapText="1"/>
    </xf>
    <xf numFmtId="0" fontId="13" fillId="2" borderId="0" xfId="0" applyFont="1" applyFill="1" applyBorder="1" applyAlignment="1">
      <alignment vertical="top" wrapText="1"/>
    </xf>
    <xf numFmtId="164" fontId="13" fillId="2" borderId="0" xfId="0" applyNumberFormat="1" applyFont="1" applyFill="1" applyBorder="1" applyAlignment="1">
      <alignment vertical="top" wrapText="1"/>
    </xf>
    <xf numFmtId="0" fontId="13" fillId="2" borderId="0" xfId="0" applyFont="1" applyFill="1" applyAlignment="1">
      <alignment vertical="top" wrapText="1"/>
    </xf>
    <xf numFmtId="0" fontId="2" fillId="2" borderId="4"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4"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3" xfId="0" applyFont="1" applyFill="1" applyBorder="1" applyAlignment="1">
      <alignment horizontal="center" vertical="center" wrapText="1"/>
    </xf>
    <xf numFmtId="0" fontId="3" fillId="2" borderId="3" xfId="0" applyFont="1" applyFill="1" applyBorder="1" applyAlignment="1">
      <alignment horizontal="left" vertical="center" wrapText="1"/>
    </xf>
    <xf numFmtId="0" fontId="3" fillId="2" borderId="2" xfId="0" applyFont="1" applyFill="1" applyBorder="1" applyAlignment="1">
      <alignment horizontal="left" vertical="center" wrapText="1"/>
    </xf>
    <xf numFmtId="0" fontId="2" fillId="2" borderId="2" xfId="0" applyFont="1" applyFill="1" applyBorder="1" applyAlignment="1">
      <alignment horizontal="center" vertical="center" wrapText="1"/>
    </xf>
    <xf numFmtId="0" fontId="3" fillId="2" borderId="2" xfId="0" applyFont="1" applyFill="1" applyBorder="1" applyAlignment="1">
      <alignment horizontal="center" vertical="top" wrapText="1"/>
    </xf>
    <xf numFmtId="0" fontId="3" fillId="2" borderId="2" xfId="0" applyFont="1" applyFill="1" applyBorder="1" applyAlignment="1">
      <alignment horizontal="center" vertical="center" wrapText="1"/>
    </xf>
    <xf numFmtId="0" fontId="2" fillId="2" borderId="0" xfId="0" applyFont="1" applyFill="1" applyBorder="1" applyAlignment="1">
      <alignment horizontal="left" vertical="center" wrapText="1"/>
    </xf>
    <xf numFmtId="0" fontId="2" fillId="2" borderId="8" xfId="0" applyFont="1" applyFill="1" applyBorder="1" applyAlignment="1">
      <alignment vertical="top" wrapText="1"/>
    </xf>
    <xf numFmtId="0" fontId="2" fillId="2" borderId="0" xfId="0" applyFont="1" applyFill="1" applyBorder="1" applyAlignment="1">
      <alignment horizontal="center" vertical="center" wrapText="1"/>
    </xf>
    <xf numFmtId="0" fontId="2" fillId="2" borderId="8" xfId="0" applyFont="1" applyFill="1" applyBorder="1" applyAlignment="1">
      <alignment horizontal="center" vertical="center" wrapText="1"/>
    </xf>
    <xf numFmtId="3" fontId="2" fillId="2" borderId="8"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165" fontId="3" fillId="2" borderId="2" xfId="1" applyNumberFormat="1" applyFont="1" applyFill="1" applyBorder="1" applyAlignment="1">
      <alignment horizontal="left" vertical="center" wrapText="1"/>
    </xf>
    <xf numFmtId="165" fontId="2" fillId="2" borderId="3" xfId="1" applyNumberFormat="1" applyFont="1" applyFill="1" applyBorder="1" applyAlignment="1">
      <alignment horizontal="left" vertical="center" wrapText="1"/>
    </xf>
    <xf numFmtId="0" fontId="2" fillId="2" borderId="4" xfId="0" applyFont="1" applyFill="1" applyBorder="1" applyAlignment="1">
      <alignment horizontal="center" vertical="top" wrapText="1"/>
    </xf>
    <xf numFmtId="0" fontId="4" fillId="2" borderId="0" xfId="0" applyFont="1" applyFill="1" applyAlignment="1">
      <alignment horizontal="center" vertical="center" wrapText="1"/>
    </xf>
    <xf numFmtId="164" fontId="4" fillId="2" borderId="4" xfId="0" applyNumberFormat="1"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center" vertical="top" wrapText="1"/>
    </xf>
    <xf numFmtId="0" fontId="3" fillId="2" borderId="4" xfId="0" applyFont="1" applyFill="1" applyBorder="1" applyAlignment="1">
      <alignment horizontal="center" vertical="top" wrapText="1"/>
    </xf>
    <xf numFmtId="0" fontId="3" fillId="2" borderId="5" xfId="0" applyFont="1" applyFill="1" applyBorder="1" applyAlignment="1">
      <alignment horizontal="left"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3"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2" xfId="0" applyFont="1" applyFill="1" applyBorder="1" applyAlignment="1">
      <alignment horizontal="center" vertical="top" wrapText="1"/>
    </xf>
    <xf numFmtId="0" fontId="3" fillId="2" borderId="4" xfId="0" applyFont="1" applyFill="1" applyBorder="1" applyAlignment="1">
      <alignment horizontal="left" vertical="center" wrapText="1"/>
    </xf>
    <xf numFmtId="0" fontId="3" fillId="2" borderId="2" xfId="0" applyFont="1" applyFill="1" applyBorder="1" applyAlignment="1">
      <alignment horizontal="left" vertical="top" wrapText="1"/>
    </xf>
    <xf numFmtId="0" fontId="5" fillId="2" borderId="0" xfId="0" applyFont="1" applyFill="1" applyAlignment="1">
      <alignment horizontal="center" vertical="top" wrapText="1"/>
    </xf>
    <xf numFmtId="0" fontId="10" fillId="2" borderId="0" xfId="0" applyFont="1" applyFill="1" applyBorder="1" applyAlignment="1">
      <alignment horizontal="left" vertical="top" wrapText="1"/>
    </xf>
    <xf numFmtId="3" fontId="2" fillId="2" borderId="2" xfId="0" applyNumberFormat="1" applyFont="1" applyFill="1" applyBorder="1" applyAlignment="1">
      <alignment horizontal="center" vertical="top" wrapText="1"/>
    </xf>
    <xf numFmtId="0" fontId="14" fillId="2" borderId="2" xfId="0" applyFont="1" applyFill="1" applyBorder="1" applyAlignment="1">
      <alignment vertical="center" wrapText="1"/>
    </xf>
    <xf numFmtId="0" fontId="14" fillId="2" borderId="3" xfId="0" applyFont="1" applyFill="1" applyBorder="1" applyAlignment="1">
      <alignment horizontal="center" vertical="center" wrapText="1"/>
    </xf>
    <xf numFmtId="164" fontId="14" fillId="2" borderId="2" xfId="0" applyNumberFormat="1" applyFont="1" applyFill="1" applyBorder="1" applyAlignment="1">
      <alignment horizontal="center" vertical="center" wrapText="1"/>
    </xf>
    <xf numFmtId="0" fontId="15" fillId="2" borderId="0" xfId="0" applyFont="1" applyFill="1" applyAlignment="1">
      <alignment horizontal="center" vertical="center" wrapText="1"/>
    </xf>
    <xf numFmtId="164" fontId="4" fillId="2" borderId="0" xfId="0" applyNumberFormat="1" applyFont="1" applyFill="1" applyAlignment="1">
      <alignment vertical="top"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6" xfId="0" applyFont="1" applyFill="1" applyBorder="1" applyAlignment="1">
      <alignment horizontal="center" vertical="top" wrapText="1"/>
    </xf>
    <xf numFmtId="0" fontId="3" fillId="2" borderId="7" xfId="0" applyFont="1" applyFill="1" applyBorder="1" applyAlignment="1">
      <alignment horizontal="center" vertical="top" wrapText="1"/>
    </xf>
    <xf numFmtId="0" fontId="3" fillId="2" borderId="1" xfId="0" applyFont="1" applyFill="1" applyBorder="1" applyAlignment="1">
      <alignment horizontal="center" vertical="top" wrapText="1"/>
    </xf>
    <xf numFmtId="0" fontId="3" fillId="2" borderId="3" xfId="0" applyFont="1" applyFill="1" applyBorder="1" applyAlignment="1">
      <alignment horizontal="left" vertical="top" wrapText="1"/>
    </xf>
    <xf numFmtId="0" fontId="3" fillId="2" borderId="5" xfId="0" applyFont="1" applyFill="1" applyBorder="1" applyAlignment="1">
      <alignment horizontal="left" vertical="top" wrapText="1"/>
    </xf>
    <xf numFmtId="0" fontId="3" fillId="2" borderId="3" xfId="0" applyFont="1" applyFill="1" applyBorder="1" applyAlignment="1">
      <alignment horizontal="center" vertical="top" wrapText="1"/>
    </xf>
    <xf numFmtId="0" fontId="3" fillId="2" borderId="4" xfId="0" applyFont="1" applyFill="1" applyBorder="1" applyAlignment="1">
      <alignment horizontal="center" vertical="top"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3" xfId="0" applyFont="1" applyFill="1" applyBorder="1" applyAlignment="1">
      <alignment horizontal="left" vertical="center" wrapText="1"/>
    </xf>
    <xf numFmtId="0" fontId="3" fillId="2" borderId="5" xfId="0" applyFont="1" applyFill="1" applyBorder="1" applyAlignment="1">
      <alignment horizontal="left" vertical="center" wrapText="1"/>
    </xf>
    <xf numFmtId="0" fontId="3" fillId="2" borderId="4"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0" xfId="0" applyFont="1" applyFill="1" applyAlignment="1">
      <alignment horizontal="left" vertical="top" wrapText="1"/>
    </xf>
    <xf numFmtId="0" fontId="12" fillId="2" borderId="0" xfId="0" applyFont="1" applyFill="1" applyBorder="1" applyAlignment="1">
      <alignment horizontal="left" vertical="top" wrapText="1"/>
    </xf>
    <xf numFmtId="0" fontId="3" fillId="2" borderId="4" xfId="0" applyFont="1" applyFill="1" applyBorder="1" applyAlignment="1">
      <alignment horizontal="center" vertical="center" wrapText="1"/>
    </xf>
    <xf numFmtId="0" fontId="3" fillId="2" borderId="2" xfId="0" applyFont="1" applyFill="1" applyBorder="1" applyAlignment="1">
      <alignment horizontal="center" vertical="top" wrapText="1"/>
    </xf>
    <xf numFmtId="0" fontId="3" fillId="2" borderId="4" xfId="0" applyFont="1" applyFill="1" applyBorder="1" applyAlignment="1">
      <alignment horizontal="left" vertical="top" wrapText="1"/>
    </xf>
    <xf numFmtId="0" fontId="3" fillId="2" borderId="2" xfId="0" applyFont="1" applyFill="1" applyBorder="1" applyAlignment="1">
      <alignment horizontal="left" vertical="top" wrapText="1"/>
    </xf>
    <xf numFmtId="0" fontId="5" fillId="2" borderId="0" xfId="0" applyFont="1" applyFill="1" applyAlignment="1">
      <alignment horizontal="center" vertical="top"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1" fillId="2" borderId="0" xfId="0" applyFont="1" applyFill="1" applyAlignment="1">
      <alignment horizontal="center" vertical="top" wrapText="1"/>
    </xf>
    <xf numFmtId="0" fontId="10" fillId="2" borderId="0" xfId="0" applyFont="1" applyFill="1" applyBorder="1" applyAlignment="1">
      <alignment horizontal="left" vertical="top" wrapText="1"/>
    </xf>
    <xf numFmtId="0" fontId="2" fillId="2" borderId="8"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3" fillId="2" borderId="5" xfId="0" applyFont="1" applyFill="1" applyBorder="1" applyAlignment="1">
      <alignment horizontal="center" vertical="top" wrapText="1"/>
    </xf>
    <xf numFmtId="0" fontId="12" fillId="2" borderId="8" xfId="0" applyFont="1" applyFill="1" applyBorder="1" applyAlignment="1">
      <alignment horizontal="left" vertical="top" wrapText="1"/>
    </xf>
  </cellXfs>
  <cellStyles count="4">
    <cellStyle name="Звичайний" xfId="0" builtinId="0"/>
    <cellStyle name="Звичайний 2" xfId="3"/>
    <cellStyle name="Обычный 13" xfId="2"/>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BL285"/>
  <sheetViews>
    <sheetView tabSelected="1" view="pageBreakPreview" topLeftCell="A192" zoomScaleNormal="75" zoomScaleSheetLayoutView="100" workbookViewId="0">
      <selection activeCell="I211" sqref="I211"/>
    </sheetView>
  </sheetViews>
  <sheetFormatPr defaultColWidth="9.140625" defaultRowHeight="12.75" x14ac:dyDescent="0.2"/>
  <cols>
    <col min="1" max="1" width="29.7109375" style="1" customWidth="1"/>
    <col min="2" max="2" width="32.85546875" style="1" customWidth="1"/>
    <col min="3" max="3" width="22.28515625" style="3" customWidth="1"/>
    <col min="4" max="4" width="15.28515625" style="3" customWidth="1"/>
    <col min="5" max="5" width="16.5703125" style="3" customWidth="1"/>
    <col min="6" max="6" width="16.140625" style="3" customWidth="1"/>
    <col min="7" max="7" width="15.7109375" style="3" customWidth="1"/>
    <col min="8" max="8" width="11.42578125" style="1" bestFit="1" customWidth="1"/>
    <col min="9" max="9" width="10.5703125" style="1" bestFit="1" customWidth="1"/>
    <col min="10" max="10" width="10" style="1" bestFit="1" customWidth="1"/>
    <col min="11" max="11" width="9.140625" style="1"/>
    <col min="12" max="12" width="10.5703125" style="1" bestFit="1" customWidth="1"/>
    <col min="13" max="16384" width="9.140625" style="1"/>
  </cols>
  <sheetData>
    <row r="1" spans="1:7" ht="20.25" x14ac:dyDescent="0.2">
      <c r="A1" s="2"/>
      <c r="B1" s="2"/>
      <c r="C1" s="110"/>
      <c r="D1" s="110"/>
      <c r="E1" s="140" t="s">
        <v>100</v>
      </c>
      <c r="F1" s="140"/>
      <c r="G1" s="140"/>
    </row>
    <row r="2" spans="1:7" ht="23.25" customHeight="1" x14ac:dyDescent="0.2">
      <c r="A2" s="2"/>
      <c r="B2" s="2"/>
      <c r="C2" s="110"/>
      <c r="D2" s="110"/>
      <c r="E2" s="140" t="s">
        <v>101</v>
      </c>
      <c r="F2" s="140"/>
      <c r="G2" s="140"/>
    </row>
    <row r="3" spans="1:7" ht="23.25" customHeight="1" x14ac:dyDescent="0.2">
      <c r="A3" s="2"/>
      <c r="B3" s="2"/>
      <c r="C3" s="110"/>
      <c r="D3" s="110"/>
      <c r="E3" s="140" t="s">
        <v>16</v>
      </c>
      <c r="F3" s="140"/>
      <c r="G3" s="140"/>
    </row>
    <row r="4" spans="1:7" ht="23.25" customHeight="1" x14ac:dyDescent="0.2">
      <c r="A4" s="2"/>
      <c r="B4" s="2"/>
      <c r="C4" s="110"/>
      <c r="D4" s="110"/>
      <c r="E4" s="152" t="s">
        <v>5</v>
      </c>
      <c r="F4" s="152"/>
      <c r="G4" s="152"/>
    </row>
    <row r="5" spans="1:7" ht="23.25" customHeight="1" x14ac:dyDescent="0.2">
      <c r="A5" s="2"/>
      <c r="B5" s="2"/>
      <c r="C5" s="110"/>
      <c r="D5" s="110"/>
      <c r="E5" s="111"/>
      <c r="F5" s="111"/>
      <c r="G5" s="111"/>
    </row>
    <row r="6" spans="1:7" ht="23.25" customHeight="1" x14ac:dyDescent="0.2">
      <c r="A6" s="2"/>
      <c r="B6" s="2"/>
      <c r="C6" s="110"/>
      <c r="D6" s="110"/>
      <c r="E6" s="111" t="s">
        <v>148</v>
      </c>
      <c r="F6" s="111"/>
      <c r="G6" s="111"/>
    </row>
    <row r="7" spans="1:7" ht="81.75" customHeight="1" x14ac:dyDescent="0.2">
      <c r="A7" s="2"/>
      <c r="B7" s="2"/>
      <c r="C7" s="110"/>
      <c r="D7" s="110"/>
      <c r="E7" s="152" t="s">
        <v>171</v>
      </c>
      <c r="F7" s="152"/>
      <c r="G7" s="152"/>
    </row>
    <row r="8" spans="1:7" ht="13.5" customHeight="1" x14ac:dyDescent="0.2">
      <c r="A8" s="2"/>
      <c r="B8" s="2"/>
      <c r="C8" s="110"/>
      <c r="D8" s="110"/>
      <c r="E8" s="53"/>
      <c r="F8" s="53"/>
      <c r="G8" s="53"/>
    </row>
    <row r="9" spans="1:7" s="2" customFormat="1" ht="20.25" x14ac:dyDescent="0.2">
      <c r="A9" s="151" t="s">
        <v>15</v>
      </c>
      <c r="B9" s="151"/>
      <c r="C9" s="151"/>
      <c r="D9" s="151"/>
      <c r="E9" s="151"/>
      <c r="F9" s="151"/>
      <c r="G9" s="151"/>
    </row>
    <row r="10" spans="1:7" s="2" customFormat="1" ht="20.25" customHeight="1" x14ac:dyDescent="0.2">
      <c r="A10" s="146" t="s">
        <v>172</v>
      </c>
      <c r="B10" s="146"/>
      <c r="C10" s="146"/>
      <c r="D10" s="146"/>
      <c r="E10" s="146"/>
      <c r="F10" s="146"/>
      <c r="G10" s="146"/>
    </row>
    <row r="11" spans="1:7" s="2" customFormat="1" ht="95.25" customHeight="1" x14ac:dyDescent="0.2">
      <c r="A11" s="146" t="s">
        <v>99</v>
      </c>
      <c r="B11" s="146"/>
      <c r="C11" s="146"/>
      <c r="D11" s="146"/>
      <c r="E11" s="146"/>
      <c r="F11" s="146"/>
      <c r="G11" s="146"/>
    </row>
    <row r="12" spans="1:7" s="30" customFormat="1" ht="13.5" customHeight="1" x14ac:dyDescent="0.2">
      <c r="A12" s="147" t="s">
        <v>17</v>
      </c>
      <c r="B12" s="147" t="s">
        <v>18</v>
      </c>
      <c r="C12" s="147" t="s">
        <v>0</v>
      </c>
      <c r="D12" s="148" t="s">
        <v>20</v>
      </c>
      <c r="E12" s="147" t="s">
        <v>21</v>
      </c>
      <c r="F12" s="147" t="s">
        <v>22</v>
      </c>
      <c r="G12" s="148" t="s">
        <v>23</v>
      </c>
    </row>
    <row r="13" spans="1:7" s="30" customFormat="1" ht="11.25" customHeight="1" x14ac:dyDescent="0.2">
      <c r="A13" s="147"/>
      <c r="B13" s="147"/>
      <c r="C13" s="147"/>
      <c r="D13" s="149"/>
      <c r="E13" s="147"/>
      <c r="F13" s="147"/>
      <c r="G13" s="149"/>
    </row>
    <row r="14" spans="1:7" s="30" customFormat="1" ht="34.5" customHeight="1" x14ac:dyDescent="0.2">
      <c r="A14" s="147"/>
      <c r="B14" s="147"/>
      <c r="C14" s="147"/>
      <c r="D14" s="150"/>
      <c r="E14" s="147"/>
      <c r="F14" s="147"/>
      <c r="G14" s="150"/>
    </row>
    <row r="15" spans="1:7" s="5" customFormat="1" x14ac:dyDescent="0.2">
      <c r="A15" s="104">
        <v>1</v>
      </c>
      <c r="B15" s="104">
        <v>2</v>
      </c>
      <c r="C15" s="104">
        <v>4</v>
      </c>
      <c r="D15" s="104">
        <v>5</v>
      </c>
      <c r="E15" s="104">
        <v>6</v>
      </c>
      <c r="F15" s="104">
        <v>7</v>
      </c>
      <c r="G15" s="104">
        <v>8</v>
      </c>
    </row>
    <row r="16" spans="1:7" s="5" customFormat="1" ht="14.25" customHeight="1" x14ac:dyDescent="0.2">
      <c r="A16" s="124" t="s">
        <v>9</v>
      </c>
      <c r="B16" s="125"/>
      <c r="C16" s="125"/>
      <c r="D16" s="125"/>
      <c r="E16" s="125"/>
      <c r="F16" s="125"/>
      <c r="G16" s="126"/>
    </row>
    <row r="17" spans="1:10" s="5" customFormat="1" x14ac:dyDescent="0.2">
      <c r="A17" s="131" t="s">
        <v>158</v>
      </c>
      <c r="B17" s="132"/>
      <c r="C17" s="132"/>
      <c r="D17" s="132"/>
      <c r="E17" s="132"/>
      <c r="F17" s="132"/>
      <c r="G17" s="133"/>
    </row>
    <row r="18" spans="1:10" s="5" customFormat="1" ht="41.25" customHeight="1" x14ac:dyDescent="0.2">
      <c r="A18" s="136" t="s">
        <v>25</v>
      </c>
      <c r="B18" s="8" t="s">
        <v>201</v>
      </c>
      <c r="C18" s="118" t="s">
        <v>173</v>
      </c>
      <c r="D18" s="94" t="s">
        <v>24</v>
      </c>
      <c r="E18" s="18">
        <f>85880.12+4638.004+4379.829+1622.84</f>
        <v>96520.792999999991</v>
      </c>
      <c r="F18" s="18">
        <v>80894.282999999996</v>
      </c>
      <c r="G18" s="18">
        <f t="shared" ref="G18:G22" si="0">E18-F18</f>
        <v>15626.509999999995</v>
      </c>
    </row>
    <row r="19" spans="1:10" s="92" customFormat="1" ht="69.75" customHeight="1" x14ac:dyDescent="0.2">
      <c r="A19" s="137"/>
      <c r="B19" s="9" t="s">
        <v>10</v>
      </c>
      <c r="C19" s="119"/>
      <c r="D19" s="88" t="s">
        <v>24</v>
      </c>
      <c r="E19" s="36">
        <v>4024.567</v>
      </c>
      <c r="F19" s="36">
        <v>689.33799999999997</v>
      </c>
      <c r="G19" s="36">
        <f t="shared" si="0"/>
        <v>3335.2290000000003</v>
      </c>
    </row>
    <row r="20" spans="1:10" s="5" customFormat="1" ht="27" customHeight="1" x14ac:dyDescent="0.2">
      <c r="A20" s="137"/>
      <c r="B20" s="9" t="s">
        <v>174</v>
      </c>
      <c r="C20" s="119"/>
      <c r="D20" s="88" t="s">
        <v>24</v>
      </c>
      <c r="E20" s="36">
        <v>170</v>
      </c>
      <c r="F20" s="36">
        <v>169.80099999999999</v>
      </c>
      <c r="G20" s="36">
        <f t="shared" si="0"/>
        <v>0.19900000000001228</v>
      </c>
    </row>
    <row r="21" spans="1:10" s="5" customFormat="1" ht="15" customHeight="1" x14ac:dyDescent="0.2">
      <c r="A21" s="97" t="s">
        <v>30</v>
      </c>
      <c r="B21" s="9"/>
      <c r="C21" s="119"/>
      <c r="D21" s="107" t="s">
        <v>24</v>
      </c>
      <c r="E21" s="32">
        <f>E18</f>
        <v>96520.792999999991</v>
      </c>
      <c r="F21" s="32">
        <f t="shared" ref="F21:G21" si="1">F18</f>
        <v>80894.282999999996</v>
      </c>
      <c r="G21" s="32">
        <f t="shared" si="1"/>
        <v>15626.509999999995</v>
      </c>
    </row>
    <row r="22" spans="1:10" s="5" customFormat="1" ht="45" customHeight="1" x14ac:dyDescent="0.2">
      <c r="A22" s="101"/>
      <c r="B22" s="8" t="s">
        <v>200</v>
      </c>
      <c r="C22" s="119"/>
      <c r="D22" s="104" t="s">
        <v>31</v>
      </c>
      <c r="E22" s="33">
        <v>66</v>
      </c>
      <c r="F22" s="33">
        <v>54</v>
      </c>
      <c r="G22" s="33">
        <f t="shared" si="0"/>
        <v>12</v>
      </c>
    </row>
    <row r="23" spans="1:10" s="11" customFormat="1" ht="12.75" customHeight="1" x14ac:dyDescent="0.2">
      <c r="A23" s="131" t="s">
        <v>33</v>
      </c>
      <c r="B23" s="132"/>
      <c r="C23" s="132"/>
      <c r="D23" s="132"/>
      <c r="E23" s="132"/>
      <c r="F23" s="132"/>
      <c r="G23" s="133"/>
    </row>
    <row r="24" spans="1:10" s="5" customFormat="1" ht="38.25" x14ac:dyDescent="0.2">
      <c r="A24" s="97" t="s">
        <v>25</v>
      </c>
      <c r="B24" s="8" t="s">
        <v>32</v>
      </c>
      <c r="C24" s="118" t="s">
        <v>1</v>
      </c>
      <c r="D24" s="104" t="s">
        <v>24</v>
      </c>
      <c r="E24" s="18">
        <v>3774.1689999999999</v>
      </c>
      <c r="F24" s="18">
        <v>1600.2950000000001</v>
      </c>
      <c r="G24" s="18">
        <f t="shared" ref="G24:G26" si="2">E24-F24</f>
        <v>2173.8739999999998</v>
      </c>
    </row>
    <row r="25" spans="1:10" s="5" customFormat="1" ht="15" customHeight="1" x14ac:dyDescent="0.2">
      <c r="A25" s="97" t="s">
        <v>30</v>
      </c>
      <c r="B25" s="9"/>
      <c r="C25" s="119"/>
      <c r="D25" s="107" t="s">
        <v>24</v>
      </c>
      <c r="E25" s="32">
        <f>E24</f>
        <v>3774.1689999999999</v>
      </c>
      <c r="F25" s="32">
        <f t="shared" ref="F25:G25" si="3">F24</f>
        <v>1600.2950000000001</v>
      </c>
      <c r="G25" s="32">
        <f t="shared" si="3"/>
        <v>2173.8739999999998</v>
      </c>
    </row>
    <row r="26" spans="1:10" s="5" customFormat="1" ht="27.75" customHeight="1" x14ac:dyDescent="0.2">
      <c r="A26" s="97"/>
      <c r="B26" s="8" t="s">
        <v>34</v>
      </c>
      <c r="C26" s="120"/>
      <c r="D26" s="27" t="s">
        <v>31</v>
      </c>
      <c r="E26" s="33">
        <v>5</v>
      </c>
      <c r="F26" s="33">
        <v>4</v>
      </c>
      <c r="G26" s="33">
        <f t="shared" si="2"/>
        <v>1</v>
      </c>
    </row>
    <row r="27" spans="1:10" s="5" customFormat="1" x14ac:dyDescent="0.2">
      <c r="A27" s="131" t="s">
        <v>35</v>
      </c>
      <c r="B27" s="132"/>
      <c r="C27" s="132"/>
      <c r="D27" s="132"/>
      <c r="E27" s="132"/>
      <c r="F27" s="132"/>
      <c r="G27" s="133"/>
    </row>
    <row r="28" spans="1:10" s="5" customFormat="1" ht="38.25" x14ac:dyDescent="0.2">
      <c r="A28" s="97" t="s">
        <v>25</v>
      </c>
      <c r="B28" s="8" t="s">
        <v>32</v>
      </c>
      <c r="C28" s="118" t="s">
        <v>1</v>
      </c>
      <c r="D28" s="104" t="s">
        <v>24</v>
      </c>
      <c r="E28" s="18">
        <v>1806.5350000000001</v>
      </c>
      <c r="F28" s="18">
        <v>1160.759</v>
      </c>
      <c r="G28" s="18">
        <f t="shared" ref="G28" si="4">E28-F28</f>
        <v>645.77600000000007</v>
      </c>
      <c r="I28" s="12"/>
      <c r="J28" s="12"/>
    </row>
    <row r="29" spans="1:10" s="5" customFormat="1" x14ac:dyDescent="0.2">
      <c r="A29" s="97" t="s">
        <v>30</v>
      </c>
      <c r="B29" s="9"/>
      <c r="C29" s="119"/>
      <c r="D29" s="107" t="s">
        <v>24</v>
      </c>
      <c r="E29" s="32">
        <f>E28</f>
        <v>1806.5350000000001</v>
      </c>
      <c r="F29" s="32">
        <f t="shared" ref="F29" si="5">F28</f>
        <v>1160.759</v>
      </c>
      <c r="G29" s="32">
        <f t="shared" ref="G29" si="6">G28</f>
        <v>645.77600000000007</v>
      </c>
    </row>
    <row r="30" spans="1:10" s="5" customFormat="1" ht="25.5" x14ac:dyDescent="0.2">
      <c r="A30" s="97"/>
      <c r="B30" s="8" t="s">
        <v>34</v>
      </c>
      <c r="C30" s="120"/>
      <c r="D30" s="27" t="s">
        <v>31</v>
      </c>
      <c r="E30" s="33">
        <v>2</v>
      </c>
      <c r="F30" s="33">
        <v>2</v>
      </c>
      <c r="G30" s="33">
        <f t="shared" ref="G30" si="7">E30-F30</f>
        <v>0</v>
      </c>
    </row>
    <row r="31" spans="1:10" s="5" customFormat="1" x14ac:dyDescent="0.2">
      <c r="A31" s="131" t="s">
        <v>36</v>
      </c>
      <c r="B31" s="132"/>
      <c r="C31" s="132"/>
      <c r="D31" s="132"/>
      <c r="E31" s="132"/>
      <c r="F31" s="132"/>
      <c r="G31" s="133"/>
    </row>
    <row r="32" spans="1:10" s="5" customFormat="1" ht="38.25" customHeight="1" x14ac:dyDescent="0.2">
      <c r="A32" s="136" t="s">
        <v>25</v>
      </c>
      <c r="B32" s="14" t="s">
        <v>32</v>
      </c>
      <c r="C32" s="118" t="s">
        <v>14</v>
      </c>
      <c r="D32" s="94" t="s">
        <v>24</v>
      </c>
      <c r="E32" s="18">
        <v>24317.919999999998</v>
      </c>
      <c r="F32" s="18">
        <v>17565.038</v>
      </c>
      <c r="G32" s="18">
        <f t="shared" ref="G32:G33" si="8">E32-F32</f>
        <v>6752.8819999999978</v>
      </c>
    </row>
    <row r="33" spans="1:7" s="116" customFormat="1" ht="69.75" hidden="1" customHeight="1" x14ac:dyDescent="0.2">
      <c r="A33" s="138"/>
      <c r="B33" s="113" t="s">
        <v>10</v>
      </c>
      <c r="C33" s="119"/>
      <c r="D33" s="114" t="s">
        <v>24</v>
      </c>
      <c r="E33" s="115">
        <v>3347.598</v>
      </c>
      <c r="F33" s="115"/>
      <c r="G33" s="115">
        <f t="shared" si="8"/>
        <v>3347.598</v>
      </c>
    </row>
    <row r="34" spans="1:7" s="5" customFormat="1" x14ac:dyDescent="0.2">
      <c r="A34" s="97" t="s">
        <v>30</v>
      </c>
      <c r="B34" s="9"/>
      <c r="C34" s="119"/>
      <c r="D34" s="107" t="s">
        <v>24</v>
      </c>
      <c r="E34" s="32">
        <f>E32</f>
        <v>24317.919999999998</v>
      </c>
      <c r="F34" s="32">
        <f>F32</f>
        <v>17565.038</v>
      </c>
      <c r="G34" s="32">
        <f>G32</f>
        <v>6752.8819999999978</v>
      </c>
    </row>
    <row r="35" spans="1:7" s="5" customFormat="1" ht="28.5" customHeight="1" x14ac:dyDescent="0.2">
      <c r="A35" s="97"/>
      <c r="B35" s="8" t="s">
        <v>34</v>
      </c>
      <c r="C35" s="120"/>
      <c r="D35" s="104" t="s">
        <v>31</v>
      </c>
      <c r="E35" s="33">
        <v>3</v>
      </c>
      <c r="F35" s="33">
        <v>3</v>
      </c>
      <c r="G35" s="33">
        <f t="shared" ref="G35" si="9">E35-F35</f>
        <v>0</v>
      </c>
    </row>
    <row r="36" spans="1:7" s="5" customFormat="1" x14ac:dyDescent="0.2">
      <c r="A36" s="131" t="s">
        <v>37</v>
      </c>
      <c r="B36" s="132"/>
      <c r="C36" s="132"/>
      <c r="D36" s="132"/>
      <c r="E36" s="132"/>
      <c r="F36" s="132"/>
      <c r="G36" s="133"/>
    </row>
    <row r="37" spans="1:7" s="5" customFormat="1" ht="38.25" x14ac:dyDescent="0.2">
      <c r="A37" s="97" t="s">
        <v>25</v>
      </c>
      <c r="B37" s="14" t="s">
        <v>32</v>
      </c>
      <c r="C37" s="118" t="s">
        <v>1</v>
      </c>
      <c r="D37" s="104" t="s">
        <v>24</v>
      </c>
      <c r="E37" s="18">
        <v>10149.035</v>
      </c>
      <c r="F37" s="18">
        <v>8523.0540000000001</v>
      </c>
      <c r="G37" s="18">
        <f t="shared" ref="G37" si="10">E37-F37</f>
        <v>1625.9809999999998</v>
      </c>
    </row>
    <row r="38" spans="1:7" s="5" customFormat="1" x14ac:dyDescent="0.2">
      <c r="A38" s="97" t="s">
        <v>30</v>
      </c>
      <c r="B38" s="9"/>
      <c r="C38" s="119"/>
      <c r="D38" s="107" t="s">
        <v>24</v>
      </c>
      <c r="E38" s="32">
        <f>E37</f>
        <v>10149.035</v>
      </c>
      <c r="F38" s="32">
        <f t="shared" ref="F38" si="11">F37</f>
        <v>8523.0540000000001</v>
      </c>
      <c r="G38" s="32">
        <f t="shared" ref="G38" si="12">G37</f>
        <v>1625.9809999999998</v>
      </c>
    </row>
    <row r="39" spans="1:7" s="5" customFormat="1" ht="25.5" x14ac:dyDescent="0.2">
      <c r="A39" s="97"/>
      <c r="B39" s="8" t="s">
        <v>34</v>
      </c>
      <c r="C39" s="120"/>
      <c r="D39" s="27" t="s">
        <v>31</v>
      </c>
      <c r="E39" s="33">
        <v>9</v>
      </c>
      <c r="F39" s="33">
        <v>9</v>
      </c>
      <c r="G39" s="33">
        <f t="shared" ref="G39" si="13">E39-F39</f>
        <v>0</v>
      </c>
    </row>
    <row r="40" spans="1:7" s="5" customFormat="1" x14ac:dyDescent="0.2">
      <c r="A40" s="131" t="s">
        <v>38</v>
      </c>
      <c r="B40" s="132"/>
      <c r="C40" s="132"/>
      <c r="D40" s="132"/>
      <c r="E40" s="132"/>
      <c r="F40" s="132"/>
      <c r="G40" s="133"/>
    </row>
    <row r="41" spans="1:7" s="5" customFormat="1" ht="38.25" x14ac:dyDescent="0.2">
      <c r="A41" s="97" t="s">
        <v>25</v>
      </c>
      <c r="B41" s="14" t="s">
        <v>32</v>
      </c>
      <c r="C41" s="118" t="s">
        <v>1</v>
      </c>
      <c r="D41" s="104" t="s">
        <v>24</v>
      </c>
      <c r="E41" s="18">
        <v>3359.3069999999998</v>
      </c>
      <c r="F41" s="18">
        <v>1192.011</v>
      </c>
      <c r="G41" s="18">
        <f t="shared" ref="G41" si="14">E41-F41</f>
        <v>2167.2959999999998</v>
      </c>
    </row>
    <row r="42" spans="1:7" s="5" customFormat="1" x14ac:dyDescent="0.2">
      <c r="A42" s="97" t="s">
        <v>30</v>
      </c>
      <c r="B42" s="9"/>
      <c r="C42" s="119"/>
      <c r="D42" s="107" t="s">
        <v>24</v>
      </c>
      <c r="E42" s="32">
        <f>E41</f>
        <v>3359.3069999999998</v>
      </c>
      <c r="F42" s="32">
        <f t="shared" ref="F42" si="15">F41</f>
        <v>1192.011</v>
      </c>
      <c r="G42" s="32">
        <f t="shared" ref="G42" si="16">G41</f>
        <v>2167.2959999999998</v>
      </c>
    </row>
    <row r="43" spans="1:7" s="5" customFormat="1" ht="29.25" customHeight="1" x14ac:dyDescent="0.2">
      <c r="A43" s="97"/>
      <c r="B43" s="8" t="s">
        <v>34</v>
      </c>
      <c r="C43" s="120"/>
      <c r="D43" s="104" t="s">
        <v>31</v>
      </c>
      <c r="E43" s="33">
        <v>6</v>
      </c>
      <c r="F43" s="33">
        <v>5</v>
      </c>
      <c r="G43" s="33">
        <f t="shared" ref="G43" si="17">E43-F43</f>
        <v>1</v>
      </c>
    </row>
    <row r="44" spans="1:7" s="5" customFormat="1" x14ac:dyDescent="0.2">
      <c r="A44" s="131" t="s">
        <v>39</v>
      </c>
      <c r="B44" s="132"/>
      <c r="C44" s="132"/>
      <c r="D44" s="132"/>
      <c r="E44" s="132"/>
      <c r="F44" s="132"/>
      <c r="G44" s="133"/>
    </row>
    <row r="45" spans="1:7" s="5" customFormat="1" ht="38.25" x14ac:dyDescent="0.2">
      <c r="A45" s="97" t="s">
        <v>25</v>
      </c>
      <c r="B45" s="14" t="s">
        <v>32</v>
      </c>
      <c r="C45" s="118" t="s">
        <v>1</v>
      </c>
      <c r="D45" s="104" t="s">
        <v>24</v>
      </c>
      <c r="E45" s="18">
        <v>23921.284</v>
      </c>
      <c r="F45" s="18">
        <v>22524.742999999999</v>
      </c>
      <c r="G45" s="18">
        <f t="shared" ref="G45" si="18">E45-F45</f>
        <v>1396.5410000000011</v>
      </c>
    </row>
    <row r="46" spans="1:7" s="5" customFormat="1" x14ac:dyDescent="0.2">
      <c r="A46" s="97" t="s">
        <v>30</v>
      </c>
      <c r="B46" s="9"/>
      <c r="C46" s="119"/>
      <c r="D46" s="107" t="s">
        <v>24</v>
      </c>
      <c r="E46" s="32">
        <f>E45</f>
        <v>23921.284</v>
      </c>
      <c r="F46" s="32">
        <f t="shared" ref="F46" si="19">F45</f>
        <v>22524.742999999999</v>
      </c>
      <c r="G46" s="32">
        <f t="shared" ref="G46" si="20">G45</f>
        <v>1396.5410000000011</v>
      </c>
    </row>
    <row r="47" spans="1:7" s="5" customFormat="1" ht="25.5" x14ac:dyDescent="0.2">
      <c r="A47" s="97"/>
      <c r="B47" s="8" t="s">
        <v>34</v>
      </c>
      <c r="C47" s="120"/>
      <c r="D47" s="104" t="s">
        <v>31</v>
      </c>
      <c r="E47" s="33">
        <v>5</v>
      </c>
      <c r="F47" s="33">
        <v>5</v>
      </c>
      <c r="G47" s="33">
        <f t="shared" ref="G47" si="21">E47-F47</f>
        <v>0</v>
      </c>
    </row>
    <row r="48" spans="1:7" s="5" customFormat="1" x14ac:dyDescent="0.2">
      <c r="A48" s="131" t="s">
        <v>66</v>
      </c>
      <c r="B48" s="132"/>
      <c r="C48" s="132"/>
      <c r="D48" s="132"/>
      <c r="E48" s="132"/>
      <c r="F48" s="132"/>
      <c r="G48" s="133"/>
    </row>
    <row r="49" spans="1:10" s="5" customFormat="1" ht="38.25" x14ac:dyDescent="0.2">
      <c r="A49" s="97" t="s">
        <v>25</v>
      </c>
      <c r="B49" s="14" t="s">
        <v>32</v>
      </c>
      <c r="C49" s="118" t="s">
        <v>1</v>
      </c>
      <c r="D49" s="104" t="s">
        <v>24</v>
      </c>
      <c r="E49" s="18">
        <v>5136.2389999999996</v>
      </c>
      <c r="F49" s="18">
        <v>4628.4049999999997</v>
      </c>
      <c r="G49" s="18">
        <f t="shared" ref="G49" si="22">E49-F49</f>
        <v>507.83399999999983</v>
      </c>
    </row>
    <row r="50" spans="1:10" s="5" customFormat="1" x14ac:dyDescent="0.2">
      <c r="A50" s="97" t="s">
        <v>30</v>
      </c>
      <c r="B50" s="9"/>
      <c r="C50" s="119"/>
      <c r="D50" s="107" t="s">
        <v>24</v>
      </c>
      <c r="E50" s="32">
        <f>E49</f>
        <v>5136.2389999999996</v>
      </c>
      <c r="F50" s="32">
        <f t="shared" ref="F50:G50" si="23">F49</f>
        <v>4628.4049999999997</v>
      </c>
      <c r="G50" s="32">
        <f t="shared" si="23"/>
        <v>507.83399999999983</v>
      </c>
    </row>
    <row r="51" spans="1:10" s="5" customFormat="1" ht="27" customHeight="1" x14ac:dyDescent="0.2">
      <c r="A51" s="97"/>
      <c r="B51" s="8" t="s">
        <v>34</v>
      </c>
      <c r="C51" s="120"/>
      <c r="D51" s="104" t="s">
        <v>31</v>
      </c>
      <c r="E51" s="33">
        <v>1</v>
      </c>
      <c r="F51" s="33">
        <v>1</v>
      </c>
      <c r="G51" s="33">
        <f t="shared" ref="G51" si="24">E51-F51</f>
        <v>0</v>
      </c>
    </row>
    <row r="52" spans="1:10" s="5" customFormat="1" ht="13.5" customHeight="1" x14ac:dyDescent="0.2">
      <c r="A52" s="143" t="s">
        <v>11</v>
      </c>
      <c r="B52" s="143"/>
      <c r="C52" s="143"/>
      <c r="D52" s="143"/>
      <c r="E52" s="143"/>
      <c r="F52" s="143"/>
      <c r="G52" s="143"/>
    </row>
    <row r="53" spans="1:10" s="5" customFormat="1" ht="15.75" customHeight="1" x14ac:dyDescent="0.2">
      <c r="A53" s="131" t="s">
        <v>158</v>
      </c>
      <c r="B53" s="132"/>
      <c r="C53" s="132"/>
      <c r="D53" s="132"/>
      <c r="E53" s="132"/>
      <c r="F53" s="132"/>
      <c r="G53" s="133"/>
    </row>
    <row r="54" spans="1:10" s="5" customFormat="1" ht="53.25" customHeight="1" x14ac:dyDescent="0.2">
      <c r="A54" s="136" t="s">
        <v>26</v>
      </c>
      <c r="B54" s="8" t="s">
        <v>40</v>
      </c>
      <c r="C54" s="118" t="s">
        <v>14</v>
      </c>
      <c r="D54" s="118" t="s">
        <v>24</v>
      </c>
      <c r="E54" s="18">
        <f>E55+E57</f>
        <v>4765</v>
      </c>
      <c r="F54" s="18">
        <f>F55+F57</f>
        <v>4764.9989999999998</v>
      </c>
      <c r="G54" s="18">
        <f>G55+G57</f>
        <v>1.0000000002037268E-3</v>
      </c>
      <c r="H54" s="12"/>
      <c r="J54" s="12"/>
    </row>
    <row r="55" spans="1:10" s="5" customFormat="1" ht="42" customHeight="1" x14ac:dyDescent="0.2">
      <c r="A55" s="137"/>
      <c r="B55" s="9" t="s">
        <v>102</v>
      </c>
      <c r="C55" s="119"/>
      <c r="D55" s="119"/>
      <c r="E55" s="36">
        <v>4615</v>
      </c>
      <c r="F55" s="36">
        <v>4614.9989999999998</v>
      </c>
      <c r="G55" s="36">
        <f t="shared" ref="G55:G59" si="25">E55-F55</f>
        <v>1.0000000002037268E-3</v>
      </c>
      <c r="H55" s="12"/>
    </row>
    <row r="56" spans="1:10" s="5" customFormat="1" ht="63.75" x14ac:dyDescent="0.2">
      <c r="A56" s="137"/>
      <c r="B56" s="9" t="s">
        <v>10</v>
      </c>
      <c r="C56" s="119"/>
      <c r="D56" s="119"/>
      <c r="E56" s="36">
        <v>4615</v>
      </c>
      <c r="F56" s="36">
        <v>4614.9989999999998</v>
      </c>
      <c r="G56" s="36">
        <f t="shared" si="25"/>
        <v>1.0000000002037268E-3</v>
      </c>
      <c r="H56" s="12"/>
    </row>
    <row r="57" spans="1:10" s="5" customFormat="1" ht="25.5" x14ac:dyDescent="0.2">
      <c r="A57" s="100"/>
      <c r="B57" s="9" t="s">
        <v>175</v>
      </c>
      <c r="C57" s="95"/>
      <c r="D57" s="120"/>
      <c r="E57" s="93">
        <v>150</v>
      </c>
      <c r="F57" s="93">
        <v>150</v>
      </c>
      <c r="G57" s="36">
        <f t="shared" si="25"/>
        <v>0</v>
      </c>
      <c r="H57" s="12"/>
    </row>
    <row r="58" spans="1:10" s="5" customFormat="1" ht="13.5" customHeight="1" x14ac:dyDescent="0.2">
      <c r="A58" s="97" t="s">
        <v>30</v>
      </c>
      <c r="B58" s="9"/>
      <c r="C58" s="96"/>
      <c r="D58" s="102" t="s">
        <v>24</v>
      </c>
      <c r="E58" s="10">
        <f>E54</f>
        <v>4765</v>
      </c>
      <c r="F58" s="10">
        <f>F54</f>
        <v>4764.9989999999998</v>
      </c>
      <c r="G58" s="10">
        <f>G54</f>
        <v>1.0000000002037268E-3</v>
      </c>
      <c r="H58" s="12"/>
    </row>
    <row r="59" spans="1:10" s="5" customFormat="1" ht="56.25" customHeight="1" x14ac:dyDescent="0.2">
      <c r="A59" s="101"/>
      <c r="B59" s="8" t="s">
        <v>176</v>
      </c>
      <c r="C59" s="96"/>
      <c r="D59" s="38" t="s">
        <v>41</v>
      </c>
      <c r="E59" s="37">
        <v>2</v>
      </c>
      <c r="F59" s="37">
        <v>2</v>
      </c>
      <c r="G59" s="33">
        <f t="shared" si="25"/>
        <v>0</v>
      </c>
      <c r="H59" s="12"/>
    </row>
    <row r="60" spans="1:10" s="3" customFormat="1" x14ac:dyDescent="0.2">
      <c r="A60" s="143" t="s">
        <v>7</v>
      </c>
      <c r="B60" s="143"/>
      <c r="C60" s="143"/>
      <c r="D60" s="143"/>
      <c r="E60" s="143"/>
      <c r="F60" s="143"/>
      <c r="G60" s="143"/>
    </row>
    <row r="61" spans="1:10" s="3" customFormat="1" ht="15" customHeight="1" x14ac:dyDescent="0.2">
      <c r="A61" s="131" t="s">
        <v>158</v>
      </c>
      <c r="B61" s="132"/>
      <c r="C61" s="132"/>
      <c r="D61" s="132"/>
      <c r="E61" s="132"/>
      <c r="F61" s="132"/>
      <c r="G61" s="133"/>
    </row>
    <row r="62" spans="1:10" ht="38.25" x14ac:dyDescent="0.2">
      <c r="A62" s="136" t="s">
        <v>108</v>
      </c>
      <c r="B62" s="13" t="s">
        <v>42</v>
      </c>
      <c r="C62" s="118" t="s">
        <v>1</v>
      </c>
      <c r="D62" s="118" t="s">
        <v>24</v>
      </c>
      <c r="E62" s="18">
        <v>37796.101999999999</v>
      </c>
      <c r="F62" s="18">
        <v>37504.678</v>
      </c>
      <c r="G62" s="18">
        <f t="shared" ref="G62:G74" si="26">E62-F62</f>
        <v>291.42399999999907</v>
      </c>
    </row>
    <row r="63" spans="1:10" ht="25.5" x14ac:dyDescent="0.2">
      <c r="A63" s="137"/>
      <c r="B63" s="13" t="s">
        <v>103</v>
      </c>
      <c r="C63" s="119"/>
      <c r="D63" s="119"/>
      <c r="E63" s="18">
        <v>15506.171999999999</v>
      </c>
      <c r="F63" s="18">
        <v>15397.233</v>
      </c>
      <c r="G63" s="18">
        <f t="shared" si="26"/>
        <v>108.93899999999849</v>
      </c>
    </row>
    <row r="64" spans="1:10" ht="25.5" x14ac:dyDescent="0.2">
      <c r="A64" s="137"/>
      <c r="B64" s="13" t="s">
        <v>104</v>
      </c>
      <c r="C64" s="119"/>
      <c r="D64" s="119"/>
      <c r="E64" s="18">
        <v>6219.0300000000007</v>
      </c>
      <c r="F64" s="18">
        <v>6186.3620000000001</v>
      </c>
      <c r="G64" s="18">
        <f t="shared" si="26"/>
        <v>32.668000000000575</v>
      </c>
    </row>
    <row r="65" spans="1:10" ht="38.25" x14ac:dyDescent="0.2">
      <c r="A65" s="137"/>
      <c r="B65" s="13" t="s">
        <v>43</v>
      </c>
      <c r="C65" s="119"/>
      <c r="D65" s="119"/>
      <c r="E65" s="18">
        <v>99.981999999999999</v>
      </c>
      <c r="F65" s="18">
        <v>99.97</v>
      </c>
      <c r="G65" s="18">
        <f t="shared" si="26"/>
        <v>1.2000000000000455E-2</v>
      </c>
    </row>
    <row r="66" spans="1:10" ht="38.25" x14ac:dyDescent="0.2">
      <c r="A66" s="137"/>
      <c r="B66" s="13" t="s">
        <v>44</v>
      </c>
      <c r="C66" s="119"/>
      <c r="D66" s="119"/>
      <c r="E66" s="18">
        <v>99.777000000000001</v>
      </c>
      <c r="F66" s="18">
        <v>99.673000000000002</v>
      </c>
      <c r="G66" s="18">
        <f t="shared" si="26"/>
        <v>0.1039999999999992</v>
      </c>
      <c r="J66" s="4"/>
    </row>
    <row r="67" spans="1:10" ht="25.5" x14ac:dyDescent="0.2">
      <c r="A67" s="137"/>
      <c r="B67" s="13" t="s">
        <v>105</v>
      </c>
      <c r="C67" s="119"/>
      <c r="D67" s="119"/>
      <c r="E67" s="18">
        <v>6837.973</v>
      </c>
      <c r="F67" s="18">
        <v>6717.5969999999998</v>
      </c>
      <c r="G67" s="18">
        <f t="shared" si="26"/>
        <v>120.3760000000002</v>
      </c>
    </row>
    <row r="68" spans="1:10" ht="25.5" x14ac:dyDescent="0.2">
      <c r="A68" s="137"/>
      <c r="B68" s="13" t="s">
        <v>106</v>
      </c>
      <c r="C68" s="119"/>
      <c r="D68" s="119"/>
      <c r="E68" s="18">
        <v>6874.9780000000001</v>
      </c>
      <c r="F68" s="18">
        <v>6797.2550000000001</v>
      </c>
      <c r="G68" s="18">
        <f t="shared" si="26"/>
        <v>77.722999999999956</v>
      </c>
    </row>
    <row r="69" spans="1:10" ht="25.5" x14ac:dyDescent="0.2">
      <c r="A69" s="137"/>
      <c r="B69" s="13" t="s">
        <v>107</v>
      </c>
      <c r="C69" s="119"/>
      <c r="D69" s="119"/>
      <c r="E69" s="18">
        <f>64500+42.01-77.827+40-1041.768</f>
        <v>63462.415000000008</v>
      </c>
      <c r="F69" s="18">
        <f>62633.472+41.579</f>
        <v>62675.050999999999</v>
      </c>
      <c r="G69" s="18">
        <f t="shared" si="26"/>
        <v>787.36400000000867</v>
      </c>
    </row>
    <row r="70" spans="1:10" x14ac:dyDescent="0.2">
      <c r="A70" s="137"/>
      <c r="B70" s="8" t="s">
        <v>109</v>
      </c>
      <c r="C70" s="119"/>
      <c r="D70" s="119"/>
      <c r="E70" s="18">
        <v>3604.2719999999999</v>
      </c>
      <c r="F70" s="18">
        <f>3544.272+60</f>
        <v>3604.2719999999999</v>
      </c>
      <c r="G70" s="18">
        <f t="shared" si="26"/>
        <v>0</v>
      </c>
    </row>
    <row r="71" spans="1:10" ht="25.5" x14ac:dyDescent="0.2">
      <c r="A71" s="137"/>
      <c r="B71" s="13" t="s">
        <v>110</v>
      </c>
      <c r="C71" s="119"/>
      <c r="D71" s="119"/>
      <c r="E71" s="18">
        <v>10397.073</v>
      </c>
      <c r="F71" s="18">
        <v>9409.6929999999993</v>
      </c>
      <c r="G71" s="18">
        <f t="shared" si="26"/>
        <v>987.38000000000102</v>
      </c>
    </row>
    <row r="72" spans="1:10" ht="38.25" x14ac:dyDescent="0.2">
      <c r="A72" s="137"/>
      <c r="B72" s="13" t="s">
        <v>111</v>
      </c>
      <c r="C72" s="119"/>
      <c r="D72" s="119"/>
      <c r="E72" s="18">
        <v>15763.224</v>
      </c>
      <c r="F72" s="18">
        <v>15580.906000000001</v>
      </c>
      <c r="G72" s="18">
        <f t="shared" si="26"/>
        <v>182.3179999999993</v>
      </c>
    </row>
    <row r="73" spans="1:10" ht="38.25" x14ac:dyDescent="0.2">
      <c r="A73" s="137"/>
      <c r="B73" s="13" t="s">
        <v>112</v>
      </c>
      <c r="C73" s="119"/>
      <c r="D73" s="119"/>
      <c r="E73" s="18">
        <v>80</v>
      </c>
      <c r="F73" s="18">
        <v>66.394999999999996</v>
      </c>
      <c r="G73" s="18">
        <f t="shared" si="26"/>
        <v>13.605000000000004</v>
      </c>
    </row>
    <row r="74" spans="1:10" ht="19.5" customHeight="1" x14ac:dyDescent="0.2">
      <c r="A74" s="138"/>
      <c r="B74" s="13" t="s">
        <v>113</v>
      </c>
      <c r="C74" s="119"/>
      <c r="D74" s="120"/>
      <c r="E74" s="18">
        <v>3965.808</v>
      </c>
      <c r="F74" s="18">
        <v>2838.105</v>
      </c>
      <c r="G74" s="18">
        <f t="shared" si="26"/>
        <v>1127.703</v>
      </c>
    </row>
    <row r="75" spans="1:10" x14ac:dyDescent="0.2">
      <c r="A75" s="97" t="s">
        <v>30</v>
      </c>
      <c r="B75" s="13"/>
      <c r="C75" s="119"/>
      <c r="D75" s="102" t="s">
        <v>24</v>
      </c>
      <c r="E75" s="7">
        <f>SUM(E62:E74)</f>
        <v>170706.80599999998</v>
      </c>
      <c r="F75" s="7">
        <f t="shared" ref="F75:G75" si="27">SUM(F62:F74)</f>
        <v>166977.19</v>
      </c>
      <c r="G75" s="7">
        <f t="shared" si="27"/>
        <v>3729.6160000000073</v>
      </c>
    </row>
    <row r="76" spans="1:10" ht="25.5" x14ac:dyDescent="0.2">
      <c r="A76" s="136"/>
      <c r="B76" s="13" t="s">
        <v>46</v>
      </c>
      <c r="C76" s="119"/>
      <c r="D76" s="104" t="s">
        <v>31</v>
      </c>
      <c r="E76" s="33">
        <v>25150</v>
      </c>
      <c r="F76" s="33">
        <v>27362</v>
      </c>
      <c r="G76" s="33">
        <f t="shared" ref="G76:G88" si="28">E76-F76</f>
        <v>-2212</v>
      </c>
    </row>
    <row r="77" spans="1:10" ht="25.5" x14ac:dyDescent="0.2">
      <c r="A77" s="137"/>
      <c r="B77" s="13" t="s">
        <v>114</v>
      </c>
      <c r="C77" s="119"/>
      <c r="D77" s="104" t="s">
        <v>45</v>
      </c>
      <c r="E77" s="34">
        <v>61.77</v>
      </c>
      <c r="F77" s="34">
        <v>61.77</v>
      </c>
      <c r="G77" s="33">
        <f t="shared" si="28"/>
        <v>0</v>
      </c>
    </row>
    <row r="78" spans="1:10" ht="25.5" x14ac:dyDescent="0.2">
      <c r="A78" s="137"/>
      <c r="B78" s="13" t="s">
        <v>115</v>
      </c>
      <c r="C78" s="119"/>
      <c r="D78" s="104" t="s">
        <v>45</v>
      </c>
      <c r="E78" s="35">
        <v>9.9</v>
      </c>
      <c r="F78" s="35">
        <v>9.9</v>
      </c>
      <c r="G78" s="33">
        <f t="shared" si="28"/>
        <v>0</v>
      </c>
    </row>
    <row r="79" spans="1:10" ht="38.25" x14ac:dyDescent="0.2">
      <c r="A79" s="137"/>
      <c r="B79" s="13" t="s">
        <v>47</v>
      </c>
      <c r="C79" s="119"/>
      <c r="D79" s="104" t="s">
        <v>45</v>
      </c>
      <c r="E79" s="34">
        <v>5.42</v>
      </c>
      <c r="F79" s="34">
        <v>5.42</v>
      </c>
      <c r="G79" s="33">
        <f t="shared" si="28"/>
        <v>0</v>
      </c>
    </row>
    <row r="80" spans="1:10" ht="25.5" x14ac:dyDescent="0.2">
      <c r="A80" s="137"/>
      <c r="B80" s="13" t="s">
        <v>49</v>
      </c>
      <c r="C80" s="119"/>
      <c r="D80" s="104" t="s">
        <v>45</v>
      </c>
      <c r="E80" s="34">
        <v>5.42</v>
      </c>
      <c r="F80" s="34">
        <v>5.42</v>
      </c>
      <c r="G80" s="33">
        <f t="shared" si="28"/>
        <v>0</v>
      </c>
    </row>
    <row r="81" spans="1:7" ht="13.5" customHeight="1" x14ac:dyDescent="0.2">
      <c r="A81" s="137"/>
      <c r="B81" s="13" t="s">
        <v>116</v>
      </c>
      <c r="C81" s="119"/>
      <c r="D81" s="104" t="s">
        <v>31</v>
      </c>
      <c r="E81" s="33">
        <v>37</v>
      </c>
      <c r="F81" s="33">
        <v>37</v>
      </c>
      <c r="G81" s="33">
        <f t="shared" si="28"/>
        <v>0</v>
      </c>
    </row>
    <row r="82" spans="1:7" ht="16.5" customHeight="1" x14ac:dyDescent="0.2">
      <c r="A82" s="137"/>
      <c r="B82" s="13" t="s">
        <v>117</v>
      </c>
      <c r="C82" s="119"/>
      <c r="D82" s="104" t="s">
        <v>31</v>
      </c>
      <c r="E82" s="33">
        <v>116</v>
      </c>
      <c r="F82" s="33">
        <v>116</v>
      </c>
      <c r="G82" s="33">
        <f t="shared" si="28"/>
        <v>0</v>
      </c>
    </row>
    <row r="83" spans="1:7" x14ac:dyDescent="0.2">
      <c r="A83" s="137"/>
      <c r="B83" s="13" t="s">
        <v>48</v>
      </c>
      <c r="C83" s="119"/>
      <c r="D83" s="104" t="s">
        <v>45</v>
      </c>
      <c r="E83" s="34">
        <v>831.98</v>
      </c>
      <c r="F83" s="34">
        <v>831.98</v>
      </c>
      <c r="G83" s="33">
        <f t="shared" si="28"/>
        <v>0</v>
      </c>
    </row>
    <row r="84" spans="1:7" x14ac:dyDescent="0.2">
      <c r="A84" s="137"/>
      <c r="B84" s="8" t="s">
        <v>118</v>
      </c>
      <c r="C84" s="119"/>
      <c r="D84" s="104" t="s">
        <v>31</v>
      </c>
      <c r="E84" s="33">
        <v>3970</v>
      </c>
      <c r="F84" s="33">
        <v>3604</v>
      </c>
      <c r="G84" s="33">
        <f t="shared" si="28"/>
        <v>366</v>
      </c>
    </row>
    <row r="85" spans="1:7" ht="25.5" x14ac:dyDescent="0.2">
      <c r="A85" s="137"/>
      <c r="B85" s="13" t="s">
        <v>119</v>
      </c>
      <c r="C85" s="119"/>
      <c r="D85" s="104" t="s">
        <v>45</v>
      </c>
      <c r="E85" s="34">
        <v>295.14999999999998</v>
      </c>
      <c r="F85" s="34">
        <v>295.14999999999998</v>
      </c>
      <c r="G85" s="33">
        <f t="shared" si="28"/>
        <v>0</v>
      </c>
    </row>
    <row r="86" spans="1:7" ht="41.25" customHeight="1" x14ac:dyDescent="0.2">
      <c r="A86" s="137"/>
      <c r="B86" s="13" t="s">
        <v>120</v>
      </c>
      <c r="C86" s="119"/>
      <c r="D86" s="94" t="s">
        <v>31</v>
      </c>
      <c r="E86" s="33">
        <v>1685</v>
      </c>
      <c r="F86" s="33">
        <v>1685</v>
      </c>
      <c r="G86" s="33">
        <f t="shared" si="28"/>
        <v>0</v>
      </c>
    </row>
    <row r="87" spans="1:7" ht="38.25" x14ac:dyDescent="0.2">
      <c r="A87" s="137"/>
      <c r="B87" s="13" t="s">
        <v>50</v>
      </c>
      <c r="C87" s="119"/>
      <c r="D87" s="94" t="s">
        <v>52</v>
      </c>
      <c r="E87" s="33">
        <v>564</v>
      </c>
      <c r="F87" s="33">
        <v>564</v>
      </c>
      <c r="G87" s="33">
        <f t="shared" si="28"/>
        <v>0</v>
      </c>
    </row>
    <row r="88" spans="1:7" x14ac:dyDescent="0.2">
      <c r="A88" s="138"/>
      <c r="B88" s="13" t="s">
        <v>121</v>
      </c>
      <c r="C88" s="120"/>
      <c r="D88" s="94" t="s">
        <v>52</v>
      </c>
      <c r="E88" s="33">
        <v>19086</v>
      </c>
      <c r="F88" s="33">
        <v>21966</v>
      </c>
      <c r="G88" s="33">
        <f t="shared" si="28"/>
        <v>-2880</v>
      </c>
    </row>
    <row r="89" spans="1:7" ht="13.5" customHeight="1" x14ac:dyDescent="0.2">
      <c r="A89" s="127" t="s">
        <v>122</v>
      </c>
      <c r="B89" s="14"/>
      <c r="C89" s="118" t="s">
        <v>1</v>
      </c>
      <c r="D89" s="118" t="s">
        <v>24</v>
      </c>
      <c r="E89" s="8"/>
      <c r="F89" s="8"/>
      <c r="G89" s="8"/>
    </row>
    <row r="90" spans="1:7" ht="39" customHeight="1" x14ac:dyDescent="0.2">
      <c r="A90" s="144"/>
      <c r="B90" s="14" t="s">
        <v>53</v>
      </c>
      <c r="C90" s="119"/>
      <c r="D90" s="120"/>
      <c r="E90" s="18">
        <v>103.925</v>
      </c>
      <c r="F90" s="18">
        <v>43.554000000000002</v>
      </c>
      <c r="G90" s="18">
        <f>E90-F90</f>
        <v>60.370999999999995</v>
      </c>
    </row>
    <row r="91" spans="1:7" ht="15" customHeight="1" x14ac:dyDescent="0.2">
      <c r="A91" s="97" t="s">
        <v>29</v>
      </c>
      <c r="B91" s="14"/>
      <c r="C91" s="119"/>
      <c r="D91" s="107" t="s">
        <v>24</v>
      </c>
      <c r="E91" s="7">
        <f>E90</f>
        <v>103.925</v>
      </c>
      <c r="F91" s="7">
        <f>F90</f>
        <v>43.554000000000002</v>
      </c>
      <c r="G91" s="7">
        <f>G90</f>
        <v>60.370999999999995</v>
      </c>
    </row>
    <row r="92" spans="1:7" ht="27" customHeight="1" x14ac:dyDescent="0.2">
      <c r="A92" s="29"/>
      <c r="B92" s="14" t="s">
        <v>54</v>
      </c>
      <c r="C92" s="120"/>
      <c r="D92" s="95" t="s">
        <v>31</v>
      </c>
      <c r="E92" s="33">
        <v>3</v>
      </c>
      <c r="F92" s="33">
        <v>3</v>
      </c>
      <c r="G92" s="33">
        <v>0</v>
      </c>
    </row>
    <row r="93" spans="1:7" ht="12.75" customHeight="1" x14ac:dyDescent="0.2">
      <c r="A93" s="136" t="s">
        <v>123</v>
      </c>
      <c r="B93" s="13"/>
      <c r="C93" s="118" t="s">
        <v>1</v>
      </c>
      <c r="D93" s="118" t="s">
        <v>24</v>
      </c>
      <c r="E93" s="8"/>
      <c r="F93" s="8"/>
      <c r="G93" s="8"/>
    </row>
    <row r="94" spans="1:7" x14ac:dyDescent="0.2">
      <c r="A94" s="137"/>
      <c r="B94" s="13" t="s">
        <v>58</v>
      </c>
      <c r="C94" s="119"/>
      <c r="D94" s="119"/>
      <c r="E94" s="18">
        <v>39876.653999999995</v>
      </c>
      <c r="F94" s="18">
        <v>39583.665000000001</v>
      </c>
      <c r="G94" s="18">
        <f t="shared" ref="G94:G96" si="29">E94-F94</f>
        <v>292.98899999999412</v>
      </c>
    </row>
    <row r="95" spans="1:7" ht="25.5" x14ac:dyDescent="0.2">
      <c r="A95" s="137"/>
      <c r="B95" s="8" t="s">
        <v>57</v>
      </c>
      <c r="C95" s="119"/>
      <c r="D95" s="119"/>
      <c r="E95" s="18">
        <v>1509.2510000000002</v>
      </c>
      <c r="F95" s="18">
        <v>1505.6369999999999</v>
      </c>
      <c r="G95" s="18">
        <f t="shared" si="29"/>
        <v>3.6140000000002601</v>
      </c>
    </row>
    <row r="96" spans="1:7" ht="38.25" x14ac:dyDescent="0.2">
      <c r="A96" s="137"/>
      <c r="B96" s="8" t="s">
        <v>124</v>
      </c>
      <c r="C96" s="119"/>
      <c r="D96" s="119"/>
      <c r="E96" s="18">
        <v>1565.63</v>
      </c>
      <c r="F96" s="18">
        <v>1506.665</v>
      </c>
      <c r="G96" s="18">
        <f t="shared" si="29"/>
        <v>58.965000000000146</v>
      </c>
    </row>
    <row r="97" spans="1:7" x14ac:dyDescent="0.2">
      <c r="A97" s="97" t="s">
        <v>28</v>
      </c>
      <c r="B97" s="15"/>
      <c r="C97" s="119"/>
      <c r="D97" s="107" t="s">
        <v>24</v>
      </c>
      <c r="E97" s="7">
        <f>SUM(E94:E96)</f>
        <v>42951.534999999996</v>
      </c>
      <c r="F97" s="7">
        <f>SUM(F94:F96)</f>
        <v>42595.967000000004</v>
      </c>
      <c r="G97" s="7">
        <f>SUM(G94:G96)</f>
        <v>355.56799999999453</v>
      </c>
    </row>
    <row r="98" spans="1:7" x14ac:dyDescent="0.2">
      <c r="A98" s="134"/>
      <c r="B98" s="13" t="s">
        <v>60</v>
      </c>
      <c r="C98" s="119"/>
      <c r="D98" s="104" t="s">
        <v>59</v>
      </c>
      <c r="E98" s="18">
        <v>14808.277</v>
      </c>
      <c r="F98" s="18">
        <v>14692.112999999999</v>
      </c>
      <c r="G98" s="18">
        <f t="shared" ref="G98:G100" si="30">E98-F98</f>
        <v>116.16400000000067</v>
      </c>
    </row>
    <row r="99" spans="1:7" ht="25.5" x14ac:dyDescent="0.2">
      <c r="A99" s="135"/>
      <c r="B99" s="8" t="s">
        <v>61</v>
      </c>
      <c r="C99" s="119"/>
      <c r="D99" s="104" t="s">
        <v>59</v>
      </c>
      <c r="E99" s="18">
        <v>564.50900000000001</v>
      </c>
      <c r="F99" s="18">
        <v>563.26199999999994</v>
      </c>
      <c r="G99" s="18">
        <f t="shared" si="30"/>
        <v>1.2470000000000709</v>
      </c>
    </row>
    <row r="100" spans="1:7" ht="27" customHeight="1" x14ac:dyDescent="0.2">
      <c r="A100" s="135"/>
      <c r="B100" s="8" t="s">
        <v>131</v>
      </c>
      <c r="C100" s="120"/>
      <c r="D100" s="104" t="s">
        <v>59</v>
      </c>
      <c r="E100" s="18">
        <v>554.65599999999995</v>
      </c>
      <c r="F100" s="18">
        <v>512.976</v>
      </c>
      <c r="G100" s="18">
        <f t="shared" si="30"/>
        <v>41.67999999999995</v>
      </c>
    </row>
    <row r="101" spans="1:7" ht="12.75" customHeight="1" x14ac:dyDescent="0.2">
      <c r="A101" s="123" t="s">
        <v>127</v>
      </c>
      <c r="B101" s="15"/>
      <c r="C101" s="118" t="s">
        <v>1</v>
      </c>
      <c r="D101" s="118" t="s">
        <v>24</v>
      </c>
      <c r="E101" s="8"/>
      <c r="F101" s="8"/>
      <c r="G101" s="8"/>
    </row>
    <row r="102" spans="1:7" ht="38.25" x14ac:dyDescent="0.2">
      <c r="A102" s="123"/>
      <c r="B102" s="39" t="s">
        <v>125</v>
      </c>
      <c r="C102" s="119"/>
      <c r="D102" s="119"/>
      <c r="E102" s="18">
        <v>388.41300000000001</v>
      </c>
      <c r="F102" s="18">
        <v>341.58</v>
      </c>
      <c r="G102" s="18">
        <f t="shared" ref="G102" si="31">E102-F102</f>
        <v>46.833000000000027</v>
      </c>
    </row>
    <row r="103" spans="1:7" x14ac:dyDescent="0.2">
      <c r="A103" s="97" t="s">
        <v>27</v>
      </c>
      <c r="B103" s="15"/>
      <c r="C103" s="119"/>
      <c r="D103" s="107" t="s">
        <v>24</v>
      </c>
      <c r="E103" s="7">
        <f>SUM(E102:E102)</f>
        <v>388.41300000000001</v>
      </c>
      <c r="F103" s="7">
        <f>SUM(F102:F102)</f>
        <v>341.58</v>
      </c>
      <c r="G103" s="7">
        <f>SUM(G102:G102)</f>
        <v>46.833000000000027</v>
      </c>
    </row>
    <row r="104" spans="1:7" ht="38.25" x14ac:dyDescent="0.2">
      <c r="A104" s="98"/>
      <c r="B104" s="39" t="s">
        <v>126</v>
      </c>
      <c r="C104" s="120"/>
      <c r="D104" s="104" t="s">
        <v>62</v>
      </c>
      <c r="E104" s="18">
        <v>22.847000000000001</v>
      </c>
      <c r="F104" s="18">
        <v>16.763999999999999</v>
      </c>
      <c r="G104" s="18">
        <f t="shared" ref="G104" si="32">E104-F104</f>
        <v>6.083000000000002</v>
      </c>
    </row>
    <row r="105" spans="1:7" ht="12.75" customHeight="1" x14ac:dyDescent="0.2">
      <c r="A105" s="136" t="s">
        <v>128</v>
      </c>
      <c r="B105" s="15"/>
      <c r="C105" s="118" t="s">
        <v>1</v>
      </c>
      <c r="D105" s="118" t="s">
        <v>24</v>
      </c>
      <c r="E105" s="27"/>
      <c r="F105" s="27"/>
      <c r="G105" s="27"/>
    </row>
    <row r="106" spans="1:7" ht="25.5" x14ac:dyDescent="0.2">
      <c r="A106" s="137"/>
      <c r="B106" s="16" t="s">
        <v>129</v>
      </c>
      <c r="C106" s="119"/>
      <c r="D106" s="119"/>
      <c r="E106" s="18">
        <v>446</v>
      </c>
      <c r="F106" s="18">
        <v>128.13999999999999</v>
      </c>
      <c r="G106" s="18">
        <f t="shared" ref="G106:G107" si="33">E106-F106</f>
        <v>317.86</v>
      </c>
    </row>
    <row r="107" spans="1:7" ht="31.5" customHeight="1" x14ac:dyDescent="0.2">
      <c r="A107" s="137"/>
      <c r="B107" s="16" t="s">
        <v>177</v>
      </c>
      <c r="C107" s="119"/>
      <c r="D107" s="119"/>
      <c r="E107" s="18">
        <v>124.51</v>
      </c>
      <c r="F107" s="18"/>
      <c r="G107" s="18">
        <f t="shared" si="33"/>
        <v>124.51</v>
      </c>
    </row>
    <row r="108" spans="1:7" x14ac:dyDescent="0.2">
      <c r="A108" s="97" t="s">
        <v>56</v>
      </c>
      <c r="B108" s="13"/>
      <c r="C108" s="119"/>
      <c r="D108" s="107" t="s">
        <v>24</v>
      </c>
      <c r="E108" s="7">
        <f>E106+E107</f>
        <v>570.51</v>
      </c>
      <c r="F108" s="7">
        <f>F106+F107</f>
        <v>128.13999999999999</v>
      </c>
      <c r="G108" s="7">
        <f>SUM(G106:G107)</f>
        <v>442.37</v>
      </c>
    </row>
    <row r="109" spans="1:7" ht="25.5" x14ac:dyDescent="0.2">
      <c r="A109" s="100"/>
      <c r="B109" s="16" t="s">
        <v>130</v>
      </c>
      <c r="C109" s="119"/>
      <c r="D109" s="104" t="s">
        <v>31</v>
      </c>
      <c r="E109" s="33">
        <v>135</v>
      </c>
      <c r="F109" s="33">
        <v>42</v>
      </c>
      <c r="G109" s="33">
        <f t="shared" ref="G109:G110" si="34">E109-F109</f>
        <v>93</v>
      </c>
    </row>
    <row r="110" spans="1:7" ht="25.5" x14ac:dyDescent="0.2">
      <c r="A110" s="100"/>
      <c r="B110" s="16" t="s">
        <v>178</v>
      </c>
      <c r="C110" s="120"/>
      <c r="D110" s="104" t="s">
        <v>31</v>
      </c>
      <c r="E110" s="33">
        <v>98</v>
      </c>
      <c r="F110" s="33"/>
      <c r="G110" s="33">
        <f t="shared" si="34"/>
        <v>98</v>
      </c>
    </row>
    <row r="111" spans="1:7" ht="12.75" customHeight="1" x14ac:dyDescent="0.2">
      <c r="A111" s="123" t="s">
        <v>180</v>
      </c>
      <c r="B111" s="15"/>
      <c r="C111" s="118" t="s">
        <v>1</v>
      </c>
      <c r="D111" s="118" t="s">
        <v>24</v>
      </c>
      <c r="E111" s="8"/>
      <c r="F111" s="8"/>
      <c r="G111" s="8"/>
    </row>
    <row r="112" spans="1:7" ht="34.5" customHeight="1" x14ac:dyDescent="0.2">
      <c r="A112" s="123"/>
      <c r="B112" s="39" t="s">
        <v>181</v>
      </c>
      <c r="C112" s="119"/>
      <c r="D112" s="119"/>
      <c r="E112" s="18">
        <v>50</v>
      </c>
      <c r="F112" s="18">
        <v>8.1</v>
      </c>
      <c r="G112" s="18">
        <f t="shared" ref="G112" si="35">E112-F112</f>
        <v>41.9</v>
      </c>
    </row>
    <row r="113" spans="1:7" x14ac:dyDescent="0.2">
      <c r="A113" s="97" t="s">
        <v>179</v>
      </c>
      <c r="B113" s="15"/>
      <c r="C113" s="119"/>
      <c r="D113" s="107" t="s">
        <v>24</v>
      </c>
      <c r="E113" s="7">
        <f>SUM(E112:E112)</f>
        <v>50</v>
      </c>
      <c r="F113" s="7">
        <f>SUM(F112:F112)</f>
        <v>8.1</v>
      </c>
      <c r="G113" s="7">
        <f>SUM(G112:G112)</f>
        <v>41.9</v>
      </c>
    </row>
    <row r="114" spans="1:7" x14ac:dyDescent="0.2">
      <c r="A114" s="98"/>
      <c r="B114" s="39" t="s">
        <v>182</v>
      </c>
      <c r="C114" s="120"/>
      <c r="D114" s="104" t="s">
        <v>55</v>
      </c>
      <c r="E114" s="33">
        <v>1</v>
      </c>
      <c r="F114" s="33">
        <v>1</v>
      </c>
      <c r="G114" s="33">
        <f t="shared" ref="G114" si="36">E114-F114</f>
        <v>0</v>
      </c>
    </row>
    <row r="115" spans="1:7" x14ac:dyDescent="0.2">
      <c r="A115" s="124" t="s">
        <v>186</v>
      </c>
      <c r="B115" s="125"/>
      <c r="C115" s="125"/>
      <c r="D115" s="125"/>
      <c r="E115" s="125"/>
      <c r="F115" s="125"/>
      <c r="G115" s="126"/>
    </row>
    <row r="116" spans="1:7" ht="12.75" customHeight="1" x14ac:dyDescent="0.2">
      <c r="A116" s="123" t="s">
        <v>185</v>
      </c>
      <c r="B116" s="15"/>
      <c r="C116" s="118" t="s">
        <v>1</v>
      </c>
      <c r="D116" s="118" t="s">
        <v>24</v>
      </c>
      <c r="E116" s="8"/>
      <c r="F116" s="8"/>
      <c r="G116" s="8"/>
    </row>
    <row r="117" spans="1:7" ht="34.5" customHeight="1" x14ac:dyDescent="0.2">
      <c r="A117" s="123"/>
      <c r="B117" s="39" t="s">
        <v>183</v>
      </c>
      <c r="C117" s="119"/>
      <c r="D117" s="119"/>
      <c r="E117" s="18">
        <v>407.20800000000003</v>
      </c>
      <c r="F117" s="18">
        <v>397.61799999999999</v>
      </c>
      <c r="G117" s="18">
        <f t="shared" ref="G117" si="37">E117-F117</f>
        <v>9.5900000000000318</v>
      </c>
    </row>
    <row r="118" spans="1:7" x14ac:dyDescent="0.2">
      <c r="A118" s="97" t="s">
        <v>30</v>
      </c>
      <c r="B118" s="15"/>
      <c r="C118" s="119"/>
      <c r="D118" s="107" t="s">
        <v>24</v>
      </c>
      <c r="E118" s="7">
        <f>SUM(E117:E117)</f>
        <v>407.20800000000003</v>
      </c>
      <c r="F118" s="7">
        <f>SUM(F117:F117)</f>
        <v>397.61799999999999</v>
      </c>
      <c r="G118" s="7">
        <f>SUM(G117:G117)</f>
        <v>9.5900000000000318</v>
      </c>
    </row>
    <row r="119" spans="1:7" ht="27" customHeight="1" x14ac:dyDescent="0.2">
      <c r="A119" s="98"/>
      <c r="B119" s="39" t="s">
        <v>184</v>
      </c>
      <c r="C119" s="120"/>
      <c r="D119" s="104" t="s">
        <v>52</v>
      </c>
      <c r="E119" s="33">
        <v>700</v>
      </c>
      <c r="F119" s="33">
        <v>700</v>
      </c>
      <c r="G119" s="33">
        <f t="shared" ref="G119" si="38">E119-F119</f>
        <v>0</v>
      </c>
    </row>
    <row r="120" spans="1:7" x14ac:dyDescent="0.2">
      <c r="A120" s="121" t="s">
        <v>33</v>
      </c>
      <c r="B120" s="121"/>
      <c r="C120" s="121"/>
      <c r="D120" s="121"/>
      <c r="E120" s="121"/>
      <c r="F120" s="121"/>
      <c r="G120" s="121"/>
    </row>
    <row r="121" spans="1:7" ht="102" x14ac:dyDescent="0.2">
      <c r="A121" s="100" t="s">
        <v>63</v>
      </c>
      <c r="B121" s="13" t="s">
        <v>64</v>
      </c>
      <c r="C121" s="118" t="s">
        <v>1</v>
      </c>
      <c r="D121" s="118" t="s">
        <v>24</v>
      </c>
      <c r="E121" s="18">
        <v>3025.7910000000002</v>
      </c>
      <c r="F121" s="18">
        <f>2941.609+4</f>
        <v>2945.6089999999999</v>
      </c>
      <c r="G121" s="18">
        <f t="shared" ref="G121:G122" si="39">E121-F121</f>
        <v>80.182000000000244</v>
      </c>
    </row>
    <row r="122" spans="1:7" s="17" customFormat="1" ht="25.5" x14ac:dyDescent="0.2">
      <c r="A122" s="68"/>
      <c r="B122" s="67" t="s">
        <v>132</v>
      </c>
      <c r="C122" s="119"/>
      <c r="D122" s="120"/>
      <c r="E122" s="36">
        <v>113.208</v>
      </c>
      <c r="F122" s="36">
        <v>109.61199999999999</v>
      </c>
      <c r="G122" s="36">
        <f t="shared" si="39"/>
        <v>3.5960000000000036</v>
      </c>
    </row>
    <row r="123" spans="1:7" x14ac:dyDescent="0.2">
      <c r="A123" s="97" t="s">
        <v>30</v>
      </c>
      <c r="B123" s="13"/>
      <c r="C123" s="119"/>
      <c r="D123" s="103" t="s">
        <v>24</v>
      </c>
      <c r="E123" s="32">
        <f>E121</f>
        <v>3025.7910000000002</v>
      </c>
      <c r="F123" s="32">
        <f t="shared" ref="F123:G123" si="40">F121</f>
        <v>2945.6089999999999</v>
      </c>
      <c r="G123" s="32">
        <f t="shared" si="40"/>
        <v>80.182000000000244</v>
      </c>
    </row>
    <row r="124" spans="1:7" ht="102" x14ac:dyDescent="0.2">
      <c r="A124" s="100"/>
      <c r="B124" s="13" t="s">
        <v>70</v>
      </c>
      <c r="C124" s="120"/>
      <c r="D124" s="104" t="s">
        <v>65</v>
      </c>
      <c r="E124" s="35">
        <v>18.8</v>
      </c>
      <c r="F124" s="35">
        <v>18.8</v>
      </c>
      <c r="G124" s="35">
        <f t="shared" ref="G124" si="41">E124-F124</f>
        <v>0</v>
      </c>
    </row>
    <row r="125" spans="1:7" x14ac:dyDescent="0.2">
      <c r="A125" s="121" t="s">
        <v>66</v>
      </c>
      <c r="B125" s="121"/>
      <c r="C125" s="121"/>
      <c r="D125" s="121"/>
      <c r="E125" s="121"/>
      <c r="F125" s="121"/>
      <c r="G125" s="121"/>
    </row>
    <row r="126" spans="1:7" ht="102" x14ac:dyDescent="0.2">
      <c r="A126" s="100" t="s">
        <v>63</v>
      </c>
      <c r="B126" s="13" t="s">
        <v>64</v>
      </c>
      <c r="C126" s="118" t="s">
        <v>1</v>
      </c>
      <c r="D126" s="96" t="s">
        <v>24</v>
      </c>
      <c r="E126" s="18">
        <v>4111.5739999999996</v>
      </c>
      <c r="F126" s="18">
        <v>4078.8159999999998</v>
      </c>
      <c r="G126" s="18">
        <f t="shared" ref="G126" si="42">E126-F126</f>
        <v>32.757999999999811</v>
      </c>
    </row>
    <row r="127" spans="1:7" x14ac:dyDescent="0.2">
      <c r="A127" s="97" t="s">
        <v>30</v>
      </c>
      <c r="B127" s="13"/>
      <c r="C127" s="119"/>
      <c r="D127" s="103" t="s">
        <v>24</v>
      </c>
      <c r="E127" s="32">
        <f>E126</f>
        <v>4111.5739999999996</v>
      </c>
      <c r="F127" s="32">
        <f t="shared" ref="F127" si="43">F126</f>
        <v>4078.8159999999998</v>
      </c>
      <c r="G127" s="32">
        <f t="shared" ref="G127" si="44">G126</f>
        <v>32.757999999999811</v>
      </c>
    </row>
    <row r="128" spans="1:7" ht="102" x14ac:dyDescent="0.2">
      <c r="A128" s="97"/>
      <c r="B128" s="13" t="s">
        <v>70</v>
      </c>
      <c r="C128" s="120"/>
      <c r="D128" s="104" t="s">
        <v>65</v>
      </c>
      <c r="E128" s="35">
        <v>48.2</v>
      </c>
      <c r="F128" s="35">
        <v>48.2</v>
      </c>
      <c r="G128" s="35">
        <f t="shared" ref="G128" si="45">E128-F128</f>
        <v>0</v>
      </c>
    </row>
    <row r="129" spans="1:9" x14ac:dyDescent="0.2">
      <c r="A129" s="121" t="s">
        <v>35</v>
      </c>
      <c r="B129" s="121"/>
      <c r="C129" s="121"/>
      <c r="D129" s="121"/>
      <c r="E129" s="121"/>
      <c r="F129" s="121"/>
      <c r="G129" s="121"/>
    </row>
    <row r="130" spans="1:9" ht="102" x14ac:dyDescent="0.2">
      <c r="A130" s="100" t="s">
        <v>63</v>
      </c>
      <c r="B130" s="13" t="s">
        <v>64</v>
      </c>
      <c r="C130" s="118" t="s">
        <v>1</v>
      </c>
      <c r="D130" s="118" t="s">
        <v>24</v>
      </c>
      <c r="E130" s="18">
        <v>5724.0119999999997</v>
      </c>
      <c r="F130" s="18">
        <v>5594.1440000000002</v>
      </c>
      <c r="G130" s="18">
        <f t="shared" ref="G130:G131" si="46">E130-F130</f>
        <v>129.86799999999948</v>
      </c>
    </row>
    <row r="131" spans="1:9" s="17" customFormat="1" ht="25.5" x14ac:dyDescent="0.2">
      <c r="A131" s="68"/>
      <c r="B131" s="67" t="s">
        <v>132</v>
      </c>
      <c r="C131" s="119"/>
      <c r="D131" s="120"/>
      <c r="E131" s="36">
        <v>291.93700000000001</v>
      </c>
      <c r="F131" s="36">
        <f>181.5+97.514</f>
        <v>279.01400000000001</v>
      </c>
      <c r="G131" s="36">
        <f t="shared" si="46"/>
        <v>12.923000000000002</v>
      </c>
      <c r="I131" s="117"/>
    </row>
    <row r="132" spans="1:9" x14ac:dyDescent="0.2">
      <c r="A132" s="97" t="s">
        <v>30</v>
      </c>
      <c r="B132" s="13"/>
      <c r="C132" s="119"/>
      <c r="D132" s="103" t="s">
        <v>24</v>
      </c>
      <c r="E132" s="32">
        <f>E130</f>
        <v>5724.0119999999997</v>
      </c>
      <c r="F132" s="32">
        <f t="shared" ref="F132" si="47">F130</f>
        <v>5594.1440000000002</v>
      </c>
      <c r="G132" s="32">
        <f t="shared" ref="G132" si="48">G130</f>
        <v>129.86799999999948</v>
      </c>
    </row>
    <row r="133" spans="1:9" ht="102" x14ac:dyDescent="0.2">
      <c r="A133" s="97"/>
      <c r="B133" s="13" t="s">
        <v>70</v>
      </c>
      <c r="C133" s="120"/>
      <c r="D133" s="104" t="s">
        <v>65</v>
      </c>
      <c r="E133" s="35">
        <v>50.8</v>
      </c>
      <c r="F133" s="35">
        <v>50.8</v>
      </c>
      <c r="G133" s="35">
        <f t="shared" ref="G133" si="49">E133-F133</f>
        <v>0</v>
      </c>
    </row>
    <row r="134" spans="1:9" x14ac:dyDescent="0.2">
      <c r="A134" s="121" t="s">
        <v>36</v>
      </c>
      <c r="B134" s="121"/>
      <c r="C134" s="121"/>
      <c r="D134" s="121"/>
      <c r="E134" s="121"/>
      <c r="F134" s="121"/>
      <c r="G134" s="121"/>
    </row>
    <row r="135" spans="1:9" ht="102" x14ac:dyDescent="0.2">
      <c r="A135" s="100" t="s">
        <v>63</v>
      </c>
      <c r="B135" s="13" t="s">
        <v>64</v>
      </c>
      <c r="C135" s="118" t="s">
        <v>1</v>
      </c>
      <c r="D135" s="118" t="s">
        <v>24</v>
      </c>
      <c r="E135" s="18">
        <v>5400.9170000000004</v>
      </c>
      <c r="F135" s="18">
        <v>5336.9930000000004</v>
      </c>
      <c r="G135" s="18">
        <f t="shared" ref="G135:G136" si="50">E135-F135</f>
        <v>63.923999999999978</v>
      </c>
    </row>
    <row r="136" spans="1:9" s="17" customFormat="1" ht="25.5" x14ac:dyDescent="0.2">
      <c r="A136" s="68"/>
      <c r="B136" s="67" t="s">
        <v>132</v>
      </c>
      <c r="C136" s="119"/>
      <c r="D136" s="119"/>
      <c r="E136" s="36">
        <v>321.27</v>
      </c>
      <c r="F136" s="36">
        <v>290.50400000000002</v>
      </c>
      <c r="G136" s="36">
        <f t="shared" si="50"/>
        <v>30.765999999999963</v>
      </c>
    </row>
    <row r="137" spans="1:9" x14ac:dyDescent="0.2">
      <c r="A137" s="97" t="s">
        <v>30</v>
      </c>
      <c r="B137" s="13"/>
      <c r="C137" s="119"/>
      <c r="D137" s="103" t="s">
        <v>24</v>
      </c>
      <c r="E137" s="32">
        <f>E135</f>
        <v>5400.9170000000004</v>
      </c>
      <c r="F137" s="32">
        <f>F135</f>
        <v>5336.9930000000004</v>
      </c>
      <c r="G137" s="32">
        <f>G135</f>
        <v>63.923999999999978</v>
      </c>
    </row>
    <row r="138" spans="1:9" ht="102" x14ac:dyDescent="0.2">
      <c r="A138" s="97"/>
      <c r="B138" s="13" t="s">
        <v>70</v>
      </c>
      <c r="C138" s="120"/>
      <c r="D138" s="104" t="s">
        <v>65</v>
      </c>
      <c r="E138" s="35">
        <v>11.2</v>
      </c>
      <c r="F138" s="35">
        <v>11.2</v>
      </c>
      <c r="G138" s="35">
        <f t="shared" ref="G138" si="51">E138-F138</f>
        <v>0</v>
      </c>
    </row>
    <row r="139" spans="1:9" x14ac:dyDescent="0.2">
      <c r="A139" s="121" t="s">
        <v>37</v>
      </c>
      <c r="B139" s="121"/>
      <c r="C139" s="121"/>
      <c r="D139" s="121"/>
      <c r="E139" s="121"/>
      <c r="F139" s="121"/>
      <c r="G139" s="121"/>
    </row>
    <row r="140" spans="1:9" ht="106.5" customHeight="1" x14ac:dyDescent="0.2">
      <c r="A140" s="100" t="s">
        <v>63</v>
      </c>
      <c r="B140" s="13" t="s">
        <v>64</v>
      </c>
      <c r="C140" s="118" t="s">
        <v>1</v>
      </c>
      <c r="D140" s="94" t="s">
        <v>24</v>
      </c>
      <c r="E140" s="18">
        <v>6870.7910000000002</v>
      </c>
      <c r="F140" s="18">
        <v>6813.8339999999998</v>
      </c>
      <c r="G140" s="18">
        <f t="shared" ref="G140" si="52">E140-F140</f>
        <v>56.957000000000335</v>
      </c>
    </row>
    <row r="141" spans="1:9" x14ac:dyDescent="0.2">
      <c r="A141" s="97" t="s">
        <v>30</v>
      </c>
      <c r="B141" s="13"/>
      <c r="C141" s="119"/>
      <c r="D141" s="103" t="s">
        <v>24</v>
      </c>
      <c r="E141" s="32">
        <f>E140</f>
        <v>6870.7910000000002</v>
      </c>
      <c r="F141" s="32">
        <f>F140</f>
        <v>6813.8339999999998</v>
      </c>
      <c r="G141" s="32">
        <f>G140</f>
        <v>56.957000000000335</v>
      </c>
    </row>
    <row r="142" spans="1:9" ht="105.75" customHeight="1" x14ac:dyDescent="0.2">
      <c r="A142" s="97"/>
      <c r="B142" s="13" t="s">
        <v>70</v>
      </c>
      <c r="C142" s="120"/>
      <c r="D142" s="104" t="s">
        <v>65</v>
      </c>
      <c r="E142" s="35">
        <v>61.1</v>
      </c>
      <c r="F142" s="35">
        <v>61.1</v>
      </c>
      <c r="G142" s="35">
        <f t="shared" ref="G142" si="53">E142-F142</f>
        <v>0</v>
      </c>
    </row>
    <row r="143" spans="1:9" x14ac:dyDescent="0.2">
      <c r="A143" s="121" t="s">
        <v>68</v>
      </c>
      <c r="B143" s="121"/>
      <c r="C143" s="121"/>
      <c r="D143" s="121"/>
      <c r="E143" s="121"/>
      <c r="F143" s="121"/>
      <c r="G143" s="121"/>
    </row>
    <row r="144" spans="1:9" ht="105.75" customHeight="1" x14ac:dyDescent="0.2">
      <c r="A144" s="100" t="s">
        <v>63</v>
      </c>
      <c r="B144" s="13" t="s">
        <v>64</v>
      </c>
      <c r="C144" s="118" t="s">
        <v>1</v>
      </c>
      <c r="D144" s="94" t="s">
        <v>24</v>
      </c>
      <c r="E144" s="18">
        <v>6327.98</v>
      </c>
      <c r="F144" s="18">
        <v>6211.7759999999998</v>
      </c>
      <c r="G144" s="18">
        <f t="shared" ref="G144" si="54">E144-F144</f>
        <v>116.20399999999972</v>
      </c>
    </row>
    <row r="145" spans="1:7" x14ac:dyDescent="0.2">
      <c r="A145" s="97" t="s">
        <v>30</v>
      </c>
      <c r="B145" s="13"/>
      <c r="C145" s="119"/>
      <c r="D145" s="103" t="s">
        <v>24</v>
      </c>
      <c r="E145" s="32">
        <f>E144</f>
        <v>6327.98</v>
      </c>
      <c r="F145" s="32">
        <f>F144</f>
        <v>6211.7759999999998</v>
      </c>
      <c r="G145" s="32">
        <f>G144</f>
        <v>116.20399999999972</v>
      </c>
    </row>
    <row r="146" spans="1:7" ht="102" x14ac:dyDescent="0.2">
      <c r="A146" s="97"/>
      <c r="B146" s="13" t="s">
        <v>70</v>
      </c>
      <c r="C146" s="120"/>
      <c r="D146" s="104" t="s">
        <v>65</v>
      </c>
      <c r="E146" s="35">
        <v>98</v>
      </c>
      <c r="F146" s="35">
        <v>98</v>
      </c>
      <c r="G146" s="35">
        <f t="shared" ref="G146" si="55">E146-F146</f>
        <v>0</v>
      </c>
    </row>
    <row r="147" spans="1:7" x14ac:dyDescent="0.2">
      <c r="A147" s="121" t="s">
        <v>69</v>
      </c>
      <c r="B147" s="121"/>
      <c r="C147" s="121"/>
      <c r="D147" s="121"/>
      <c r="E147" s="121"/>
      <c r="F147" s="121"/>
      <c r="G147" s="121"/>
    </row>
    <row r="148" spans="1:7" ht="102" x14ac:dyDescent="0.2">
      <c r="A148" s="100" t="s">
        <v>63</v>
      </c>
      <c r="B148" s="13" t="s">
        <v>64</v>
      </c>
      <c r="C148" s="118" t="s">
        <v>1</v>
      </c>
      <c r="D148" s="94" t="s">
        <v>24</v>
      </c>
      <c r="E148" s="18">
        <v>4310.0569999999998</v>
      </c>
      <c r="F148" s="18">
        <v>4291.66</v>
      </c>
      <c r="G148" s="18">
        <f t="shared" ref="G148" si="56">E148-F148</f>
        <v>18.396999999999935</v>
      </c>
    </row>
    <row r="149" spans="1:7" x14ac:dyDescent="0.2">
      <c r="A149" s="97" t="s">
        <v>30</v>
      </c>
      <c r="B149" s="13"/>
      <c r="C149" s="119"/>
      <c r="D149" s="103" t="s">
        <v>24</v>
      </c>
      <c r="E149" s="32">
        <f>E148</f>
        <v>4310.0569999999998</v>
      </c>
      <c r="F149" s="32">
        <f>F148</f>
        <v>4291.66</v>
      </c>
      <c r="G149" s="32">
        <f>G148</f>
        <v>18.396999999999935</v>
      </c>
    </row>
    <row r="150" spans="1:7" ht="105" customHeight="1" x14ac:dyDescent="0.2">
      <c r="A150" s="97"/>
      <c r="B150" s="13" t="s">
        <v>70</v>
      </c>
      <c r="C150" s="120"/>
      <c r="D150" s="104" t="s">
        <v>65</v>
      </c>
      <c r="E150" s="35">
        <v>56</v>
      </c>
      <c r="F150" s="35">
        <v>56</v>
      </c>
      <c r="G150" s="35">
        <f t="shared" ref="G150" si="57">E150-F150</f>
        <v>0</v>
      </c>
    </row>
    <row r="151" spans="1:7" x14ac:dyDescent="0.2">
      <c r="A151" s="143" t="s">
        <v>6</v>
      </c>
      <c r="B151" s="143"/>
      <c r="C151" s="143"/>
      <c r="D151" s="143"/>
      <c r="E151" s="143"/>
      <c r="F151" s="143"/>
      <c r="G151" s="143"/>
    </row>
    <row r="152" spans="1:7" ht="12.75" customHeight="1" x14ac:dyDescent="0.2">
      <c r="A152" s="131" t="s">
        <v>158</v>
      </c>
      <c r="B152" s="132"/>
      <c r="C152" s="132"/>
      <c r="D152" s="132"/>
      <c r="E152" s="132"/>
      <c r="F152" s="132"/>
      <c r="G152" s="133"/>
    </row>
    <row r="153" spans="1:7" ht="30" customHeight="1" x14ac:dyDescent="0.2">
      <c r="A153" s="145" t="s">
        <v>71</v>
      </c>
      <c r="B153" s="8" t="s">
        <v>72</v>
      </c>
      <c r="C153" s="118" t="s">
        <v>1</v>
      </c>
      <c r="D153" s="122" t="s">
        <v>24</v>
      </c>
      <c r="E153" s="18">
        <v>154096.049</v>
      </c>
      <c r="F153" s="18">
        <v>152410.82999999999</v>
      </c>
      <c r="G153" s="18">
        <f t="shared" ref="G153:G154" si="58">E153-F153</f>
        <v>1685.2190000000119</v>
      </c>
    </row>
    <row r="154" spans="1:7" s="17" customFormat="1" ht="25.5" customHeight="1" x14ac:dyDescent="0.2">
      <c r="A154" s="145"/>
      <c r="B154" s="31" t="s">
        <v>73</v>
      </c>
      <c r="C154" s="119"/>
      <c r="D154" s="122"/>
      <c r="E154" s="18">
        <v>4328.5200000000004</v>
      </c>
      <c r="F154" s="18">
        <v>3670.2469999999998</v>
      </c>
      <c r="G154" s="18">
        <f t="shared" si="58"/>
        <v>658.27300000000059</v>
      </c>
    </row>
    <row r="155" spans="1:7" s="47" customFormat="1" ht="13.5" x14ac:dyDescent="0.2">
      <c r="A155" s="97" t="s">
        <v>30</v>
      </c>
      <c r="B155" s="28"/>
      <c r="C155" s="119"/>
      <c r="D155" s="103" t="s">
        <v>24</v>
      </c>
      <c r="E155" s="7">
        <f>SUM(E153:E154)</f>
        <v>158424.56899999999</v>
      </c>
      <c r="F155" s="7">
        <f>SUM(F153:F154)</f>
        <v>156081.07699999999</v>
      </c>
      <c r="G155" s="7">
        <f>SUM(G153:G154)</f>
        <v>2343.4920000000125</v>
      </c>
    </row>
    <row r="156" spans="1:7" s="17" customFormat="1" x14ac:dyDescent="0.2">
      <c r="A156" s="109"/>
      <c r="B156" s="8" t="s">
        <v>74</v>
      </c>
      <c r="C156" s="119"/>
      <c r="D156" s="27" t="s">
        <v>51</v>
      </c>
      <c r="E156" s="6">
        <f>7151+1313</f>
        <v>8464</v>
      </c>
      <c r="F156" s="6">
        <f t="shared" ref="F156" si="59">7151+1313</f>
        <v>8464</v>
      </c>
      <c r="G156" s="6">
        <f t="shared" ref="G156:G157" si="60">E156-F156</f>
        <v>0</v>
      </c>
    </row>
    <row r="157" spans="1:7" s="17" customFormat="1" x14ac:dyDescent="0.2">
      <c r="A157" s="109"/>
      <c r="B157" s="31" t="s">
        <v>75</v>
      </c>
      <c r="C157" s="120"/>
      <c r="D157" s="27" t="s">
        <v>31</v>
      </c>
      <c r="E157" s="112">
        <v>47</v>
      </c>
      <c r="F157" s="112">
        <v>47</v>
      </c>
      <c r="G157" s="112">
        <f t="shared" si="60"/>
        <v>0</v>
      </c>
    </row>
    <row r="158" spans="1:7" ht="12.75" customHeight="1" x14ac:dyDescent="0.2">
      <c r="A158" s="123" t="s">
        <v>76</v>
      </c>
      <c r="B158" s="13"/>
      <c r="C158" s="118" t="s">
        <v>1</v>
      </c>
      <c r="D158" s="122" t="s">
        <v>24</v>
      </c>
      <c r="E158" s="8"/>
      <c r="F158" s="8"/>
      <c r="G158" s="8"/>
    </row>
    <row r="159" spans="1:7" x14ac:dyDescent="0.2">
      <c r="A159" s="123"/>
      <c r="B159" s="13" t="s">
        <v>77</v>
      </c>
      <c r="C159" s="119"/>
      <c r="D159" s="122"/>
      <c r="E159" s="18">
        <v>124429.25</v>
      </c>
      <c r="F159" s="18">
        <v>117515.166</v>
      </c>
      <c r="G159" s="18">
        <f t="shared" ref="G159:G160" si="61">E159-F159</f>
        <v>6914.0840000000026</v>
      </c>
    </row>
    <row r="160" spans="1:7" x14ac:dyDescent="0.2">
      <c r="A160" s="123"/>
      <c r="B160" s="13" t="s">
        <v>133</v>
      </c>
      <c r="C160" s="119"/>
      <c r="D160" s="122"/>
      <c r="E160" s="18">
        <v>4972.5069999999996</v>
      </c>
      <c r="F160" s="18">
        <v>4951.1019999999999</v>
      </c>
      <c r="G160" s="18">
        <f t="shared" si="61"/>
        <v>21.404999999999745</v>
      </c>
    </row>
    <row r="161" spans="1:7" x14ac:dyDescent="0.2">
      <c r="A161" s="97" t="s">
        <v>29</v>
      </c>
      <c r="B161" s="13"/>
      <c r="C161" s="119"/>
      <c r="D161" s="103" t="s">
        <v>24</v>
      </c>
      <c r="E161" s="10">
        <f>SUM(E159:E160)</f>
        <v>129401.757</v>
      </c>
      <c r="F161" s="10">
        <f>SUM(F159:F160)</f>
        <v>122466.268</v>
      </c>
      <c r="G161" s="10">
        <f>SUM(G159:G160)</f>
        <v>6935.4890000000023</v>
      </c>
    </row>
    <row r="162" spans="1:7" x14ac:dyDescent="0.2">
      <c r="A162" s="129"/>
      <c r="B162" s="13" t="s">
        <v>78</v>
      </c>
      <c r="C162" s="119"/>
      <c r="D162" s="104" t="s">
        <v>51</v>
      </c>
      <c r="E162" s="18">
        <v>169.26599999999999</v>
      </c>
      <c r="F162" s="18">
        <v>161.71600000000001</v>
      </c>
      <c r="G162" s="18">
        <f t="shared" ref="G162:G163" si="62">E162-F162</f>
        <v>7.5499999999999829</v>
      </c>
    </row>
    <row r="163" spans="1:7" x14ac:dyDescent="0.2">
      <c r="A163" s="130"/>
      <c r="B163" s="13" t="s">
        <v>79</v>
      </c>
      <c r="C163" s="120"/>
      <c r="D163" s="104" t="s">
        <v>51</v>
      </c>
      <c r="E163" s="6">
        <v>5.9859999999999998</v>
      </c>
      <c r="F163" s="6">
        <v>5.9359999999999999</v>
      </c>
      <c r="G163" s="6">
        <f t="shared" si="62"/>
        <v>4.9999999999999822E-2</v>
      </c>
    </row>
    <row r="164" spans="1:7" x14ac:dyDescent="0.2">
      <c r="A164" s="127" t="s">
        <v>164</v>
      </c>
      <c r="B164" s="8"/>
      <c r="C164" s="118" t="s">
        <v>1</v>
      </c>
      <c r="D164" s="118" t="s">
        <v>24</v>
      </c>
      <c r="E164" s="8"/>
      <c r="F164" s="8"/>
      <c r="G164" s="8"/>
    </row>
    <row r="165" spans="1:7" ht="38.25" x14ac:dyDescent="0.2">
      <c r="A165" s="128"/>
      <c r="B165" s="13" t="s">
        <v>80</v>
      </c>
      <c r="C165" s="119"/>
      <c r="D165" s="119"/>
      <c r="E165" s="18">
        <v>8785.8109999999997</v>
      </c>
      <c r="F165" s="18">
        <v>8716.7999999999993</v>
      </c>
      <c r="G165" s="18">
        <f>E165-F165</f>
        <v>69.011000000000422</v>
      </c>
    </row>
    <row r="166" spans="1:7" ht="25.5" x14ac:dyDescent="0.2">
      <c r="A166" s="128"/>
      <c r="B166" s="19" t="s">
        <v>81</v>
      </c>
      <c r="C166" s="119"/>
      <c r="D166" s="120"/>
      <c r="E166" s="41">
        <v>36421.099000000002</v>
      </c>
      <c r="F166" s="51">
        <v>32324.562000000002</v>
      </c>
      <c r="G166" s="51">
        <f>E166-F166</f>
        <v>4096.5370000000003</v>
      </c>
    </row>
    <row r="167" spans="1:7" x14ac:dyDescent="0.2">
      <c r="A167" s="97" t="s">
        <v>28</v>
      </c>
      <c r="B167" s="13"/>
      <c r="C167" s="119"/>
      <c r="D167" s="103" t="s">
        <v>24</v>
      </c>
      <c r="E167" s="7">
        <f>SUM(E165:E166)</f>
        <v>45206.91</v>
      </c>
      <c r="F167" s="7">
        <f>SUM(F165:F166)</f>
        <v>41041.362000000001</v>
      </c>
      <c r="G167" s="7">
        <f>SUM(G165:G166)</f>
        <v>4165.5480000000007</v>
      </c>
    </row>
    <row r="168" spans="1:7" ht="41.25" customHeight="1" x14ac:dyDescent="0.2">
      <c r="A168" s="129"/>
      <c r="B168" s="13" t="s">
        <v>82</v>
      </c>
      <c r="C168" s="119"/>
      <c r="D168" s="104" t="s">
        <v>31</v>
      </c>
      <c r="E168" s="33">
        <v>8</v>
      </c>
      <c r="F168" s="33">
        <v>7</v>
      </c>
      <c r="G168" s="33">
        <f t="shared" ref="G168:G169" si="63">E168-F168</f>
        <v>1</v>
      </c>
    </row>
    <row r="169" spans="1:7" ht="28.5" customHeight="1" x14ac:dyDescent="0.2">
      <c r="A169" s="130"/>
      <c r="B169" s="19" t="s">
        <v>83</v>
      </c>
      <c r="C169" s="120"/>
      <c r="D169" s="104" t="s">
        <v>31</v>
      </c>
      <c r="E169" s="33">
        <v>8</v>
      </c>
      <c r="F169" s="33">
        <v>7</v>
      </c>
      <c r="G169" s="33">
        <f t="shared" si="63"/>
        <v>1</v>
      </c>
    </row>
    <row r="170" spans="1:7" x14ac:dyDescent="0.2">
      <c r="A170" s="124" t="s">
        <v>66</v>
      </c>
      <c r="B170" s="125"/>
      <c r="C170" s="125"/>
      <c r="D170" s="125"/>
      <c r="E170" s="125"/>
      <c r="F170" s="125"/>
      <c r="G170" s="126"/>
    </row>
    <row r="171" spans="1:7" ht="12.75" customHeight="1" x14ac:dyDescent="0.2">
      <c r="A171" s="123" t="s">
        <v>187</v>
      </c>
      <c r="B171" s="13"/>
      <c r="C171" s="118" t="s">
        <v>1</v>
      </c>
      <c r="D171" s="122" t="s">
        <v>24</v>
      </c>
      <c r="E171" s="8"/>
      <c r="F171" s="8"/>
      <c r="G171" s="8"/>
    </row>
    <row r="172" spans="1:7" ht="37.5" customHeight="1" x14ac:dyDescent="0.2">
      <c r="A172" s="123"/>
      <c r="B172" s="13" t="s">
        <v>188</v>
      </c>
      <c r="C172" s="119"/>
      <c r="D172" s="122"/>
      <c r="E172" s="18">
        <v>4414.6080000000002</v>
      </c>
      <c r="F172" s="18">
        <v>4216.3630000000003</v>
      </c>
      <c r="G172" s="18">
        <f t="shared" ref="G172" si="64">E172-F172</f>
        <v>198.24499999999989</v>
      </c>
    </row>
    <row r="173" spans="1:7" x14ac:dyDescent="0.2">
      <c r="A173" s="97" t="s">
        <v>30</v>
      </c>
      <c r="B173" s="13"/>
      <c r="C173" s="119"/>
      <c r="D173" s="103" t="s">
        <v>24</v>
      </c>
      <c r="E173" s="10">
        <f>SUM(E172:E172)</f>
        <v>4414.6080000000002</v>
      </c>
      <c r="F173" s="10">
        <f>SUM(F172:F172)</f>
        <v>4216.3630000000003</v>
      </c>
      <c r="G173" s="10">
        <f>SUM(G172:G172)</f>
        <v>198.24499999999989</v>
      </c>
    </row>
    <row r="174" spans="1:7" x14ac:dyDescent="0.2">
      <c r="A174" s="99"/>
      <c r="B174" s="13" t="s">
        <v>79</v>
      </c>
      <c r="C174" s="120"/>
      <c r="D174" s="104" t="s">
        <v>51</v>
      </c>
      <c r="E174" s="6">
        <v>4.593</v>
      </c>
      <c r="F174" s="6">
        <v>4.593</v>
      </c>
      <c r="G174" s="6">
        <f t="shared" ref="G174" si="65">E174-F174</f>
        <v>0</v>
      </c>
    </row>
    <row r="175" spans="1:7" ht="12.75" customHeight="1" x14ac:dyDescent="0.2">
      <c r="A175" s="124" t="s">
        <v>36</v>
      </c>
      <c r="B175" s="125"/>
      <c r="C175" s="125"/>
      <c r="D175" s="125"/>
      <c r="E175" s="125"/>
      <c r="F175" s="125"/>
      <c r="G175" s="126"/>
    </row>
    <row r="176" spans="1:7" ht="42" customHeight="1" x14ac:dyDescent="0.2">
      <c r="A176" s="106" t="s">
        <v>187</v>
      </c>
      <c r="B176" s="55" t="s">
        <v>188</v>
      </c>
      <c r="C176" s="119"/>
      <c r="D176" s="96" t="s">
        <v>24</v>
      </c>
      <c r="E176" s="51">
        <v>5599.0529999999999</v>
      </c>
      <c r="F176" s="51">
        <v>5599.0529999999999</v>
      </c>
      <c r="G176" s="51">
        <f t="shared" ref="G176" si="66">E176-F176</f>
        <v>0</v>
      </c>
    </row>
    <row r="177" spans="1:7" s="43" customFormat="1" x14ac:dyDescent="0.2">
      <c r="A177" s="97" t="s">
        <v>30</v>
      </c>
      <c r="B177" s="42"/>
      <c r="C177" s="119"/>
      <c r="D177" s="103" t="s">
        <v>24</v>
      </c>
      <c r="E177" s="32">
        <f>SUM(E176:E176)</f>
        <v>5599.0529999999999</v>
      </c>
      <c r="F177" s="32">
        <f>SUM(F176:F176)</f>
        <v>5599.0529999999999</v>
      </c>
      <c r="G177" s="32">
        <f>SUM(G176:G176)</f>
        <v>0</v>
      </c>
    </row>
    <row r="178" spans="1:7" ht="15.75" customHeight="1" x14ac:dyDescent="0.2">
      <c r="A178" s="99"/>
      <c r="B178" s="55" t="s">
        <v>79</v>
      </c>
      <c r="C178" s="120"/>
      <c r="D178" s="104" t="s">
        <v>51</v>
      </c>
      <c r="E178" s="18">
        <v>6.0410000000000004</v>
      </c>
      <c r="F178" s="18">
        <v>6.0410000000000004</v>
      </c>
      <c r="G178" s="18"/>
    </row>
    <row r="179" spans="1:7" ht="12.75" customHeight="1" x14ac:dyDescent="0.2">
      <c r="A179" s="124" t="s">
        <v>39</v>
      </c>
      <c r="B179" s="125"/>
      <c r="C179" s="125"/>
      <c r="D179" s="125"/>
      <c r="E179" s="125"/>
      <c r="F179" s="125"/>
      <c r="G179" s="126"/>
    </row>
    <row r="180" spans="1:7" ht="54" customHeight="1" x14ac:dyDescent="0.2">
      <c r="A180" s="105" t="s">
        <v>84</v>
      </c>
      <c r="B180" s="55" t="s">
        <v>80</v>
      </c>
      <c r="C180" s="118" t="s">
        <v>1</v>
      </c>
      <c r="D180" s="94" t="s">
        <v>24</v>
      </c>
      <c r="E180" s="51">
        <v>3390.65</v>
      </c>
      <c r="F180" s="51">
        <v>3390.65</v>
      </c>
      <c r="G180" s="51">
        <f t="shared" ref="G180" si="67">E180-F180</f>
        <v>0</v>
      </c>
    </row>
    <row r="181" spans="1:7" s="43" customFormat="1" x14ac:dyDescent="0.2">
      <c r="A181" s="97" t="s">
        <v>30</v>
      </c>
      <c r="B181" s="42"/>
      <c r="C181" s="119"/>
      <c r="D181" s="103" t="s">
        <v>24</v>
      </c>
      <c r="E181" s="32">
        <f>E180</f>
        <v>3390.65</v>
      </c>
      <c r="F181" s="32">
        <f t="shared" ref="F181:G181" si="68">F180</f>
        <v>3390.65</v>
      </c>
      <c r="G181" s="32">
        <f t="shared" si="68"/>
        <v>0</v>
      </c>
    </row>
    <row r="182" spans="1:7" ht="38.25" x14ac:dyDescent="0.2">
      <c r="A182" s="106"/>
      <c r="B182" s="55" t="s">
        <v>82</v>
      </c>
      <c r="C182" s="120"/>
      <c r="D182" s="96" t="s">
        <v>85</v>
      </c>
      <c r="E182" s="37">
        <v>1</v>
      </c>
      <c r="F182" s="37">
        <v>1</v>
      </c>
      <c r="G182" s="37">
        <f t="shared" ref="G182:G183" si="69">E182-F182</f>
        <v>0</v>
      </c>
    </row>
    <row r="183" spans="1:7" ht="42" customHeight="1" x14ac:dyDescent="0.2">
      <c r="A183" s="106" t="s">
        <v>76</v>
      </c>
      <c r="B183" s="55" t="s">
        <v>188</v>
      </c>
      <c r="C183" s="118" t="s">
        <v>1</v>
      </c>
      <c r="D183" s="96" t="s">
        <v>24</v>
      </c>
      <c r="E183" s="51">
        <v>4529.0659999999998</v>
      </c>
      <c r="F183" s="51">
        <v>4529.0649999999996</v>
      </c>
      <c r="G183" s="51">
        <f t="shared" si="69"/>
        <v>1.0000000002037268E-3</v>
      </c>
    </row>
    <row r="184" spans="1:7" s="43" customFormat="1" x14ac:dyDescent="0.2">
      <c r="A184" s="97" t="s">
        <v>29</v>
      </c>
      <c r="B184" s="42"/>
      <c r="C184" s="119"/>
      <c r="D184" s="103" t="s">
        <v>24</v>
      </c>
      <c r="E184" s="32">
        <f>SUM(E183:E183)</f>
        <v>4529.0659999999998</v>
      </c>
      <c r="F184" s="32">
        <f>SUM(F183:F183)</f>
        <v>4529.0649999999996</v>
      </c>
      <c r="G184" s="32">
        <f>SUM(G183:G183)</f>
        <v>1.0000000002037268E-3</v>
      </c>
    </row>
    <row r="185" spans="1:7" ht="15.75" customHeight="1" x14ac:dyDescent="0.2">
      <c r="A185" s="99"/>
      <c r="B185" s="55" t="s">
        <v>79</v>
      </c>
      <c r="C185" s="120"/>
      <c r="D185" s="104" t="s">
        <v>51</v>
      </c>
      <c r="E185" s="18">
        <v>4.8090000000000002</v>
      </c>
      <c r="F185" s="18">
        <v>4.8090000000000002</v>
      </c>
      <c r="G185" s="52">
        <f t="shared" ref="G185" si="70">E185-F185</f>
        <v>0</v>
      </c>
    </row>
    <row r="186" spans="1:7" ht="12.75" customHeight="1" x14ac:dyDescent="0.2">
      <c r="A186" s="124" t="s">
        <v>37</v>
      </c>
      <c r="B186" s="125"/>
      <c r="C186" s="125"/>
      <c r="D186" s="125"/>
      <c r="E186" s="125"/>
      <c r="F186" s="125"/>
      <c r="G186" s="126"/>
    </row>
    <row r="187" spans="1:7" ht="55.5" customHeight="1" x14ac:dyDescent="0.2">
      <c r="A187" s="105" t="s">
        <v>84</v>
      </c>
      <c r="B187" s="55" t="s">
        <v>80</v>
      </c>
      <c r="C187" s="118" t="s">
        <v>1</v>
      </c>
      <c r="D187" s="94" t="s">
        <v>24</v>
      </c>
      <c r="E187" s="51">
        <v>1503.307</v>
      </c>
      <c r="F187" s="51">
        <v>1331.547</v>
      </c>
      <c r="G187" s="51">
        <f t="shared" ref="G187" si="71">E187-F187</f>
        <v>171.76</v>
      </c>
    </row>
    <row r="188" spans="1:7" s="43" customFormat="1" x14ac:dyDescent="0.2">
      <c r="A188" s="97" t="s">
        <v>30</v>
      </c>
      <c r="B188" s="42"/>
      <c r="C188" s="119"/>
      <c r="D188" s="103" t="s">
        <v>24</v>
      </c>
      <c r="E188" s="32">
        <f>E187</f>
        <v>1503.307</v>
      </c>
      <c r="F188" s="32">
        <f t="shared" ref="F188" si="72">F187</f>
        <v>1331.547</v>
      </c>
      <c r="G188" s="32">
        <f t="shared" ref="G188" si="73">G187</f>
        <v>171.76</v>
      </c>
    </row>
    <row r="189" spans="1:7" ht="38.25" x14ac:dyDescent="0.2">
      <c r="A189" s="106"/>
      <c r="B189" s="55" t="s">
        <v>82</v>
      </c>
      <c r="C189" s="120"/>
      <c r="D189" s="96" t="s">
        <v>85</v>
      </c>
      <c r="E189" s="37">
        <v>2</v>
      </c>
      <c r="F189" s="37">
        <v>2</v>
      </c>
      <c r="G189" s="37">
        <f t="shared" ref="G189:G192" si="74">E189-F189</f>
        <v>0</v>
      </c>
    </row>
    <row r="190" spans="1:7" ht="44.25" customHeight="1" x14ac:dyDescent="0.2">
      <c r="A190" s="105" t="s">
        <v>76</v>
      </c>
      <c r="B190" s="55" t="s">
        <v>188</v>
      </c>
      <c r="C190" s="118" t="s">
        <v>1</v>
      </c>
      <c r="D190" s="94" t="s">
        <v>24</v>
      </c>
      <c r="E190" s="51">
        <v>1860.2429999999999</v>
      </c>
      <c r="F190" s="51">
        <v>1860.242</v>
      </c>
      <c r="G190" s="51">
        <f t="shared" si="74"/>
        <v>9.9999999997635314E-4</v>
      </c>
    </row>
    <row r="191" spans="1:7" s="43" customFormat="1" x14ac:dyDescent="0.2">
      <c r="A191" s="97" t="s">
        <v>29</v>
      </c>
      <c r="B191" s="42"/>
      <c r="C191" s="119"/>
      <c r="D191" s="103" t="s">
        <v>24</v>
      </c>
      <c r="E191" s="32">
        <f>SUM(E190:E190)</f>
        <v>1860.2429999999999</v>
      </c>
      <c r="F191" s="32">
        <f>SUM(F190:F190)</f>
        <v>1860.242</v>
      </c>
      <c r="G191" s="32">
        <f>SUM(G190:G190)</f>
        <v>9.9999999997635314E-4</v>
      </c>
    </row>
    <row r="192" spans="1:7" ht="15.75" customHeight="1" x14ac:dyDescent="0.2">
      <c r="A192" s="99"/>
      <c r="B192" s="55" t="s">
        <v>79</v>
      </c>
      <c r="C192" s="120"/>
      <c r="D192" s="104" t="s">
        <v>51</v>
      </c>
      <c r="E192" s="18">
        <v>2.6749999999999998</v>
      </c>
      <c r="F192" s="18">
        <v>2.6749999999999998</v>
      </c>
      <c r="G192" s="51">
        <f t="shared" si="74"/>
        <v>0</v>
      </c>
    </row>
    <row r="193" spans="1:7" ht="12.75" customHeight="1" x14ac:dyDescent="0.2">
      <c r="A193" s="124" t="s">
        <v>35</v>
      </c>
      <c r="B193" s="125"/>
      <c r="C193" s="125"/>
      <c r="D193" s="125"/>
      <c r="E193" s="125"/>
      <c r="F193" s="125"/>
      <c r="G193" s="126"/>
    </row>
    <row r="194" spans="1:7" ht="51" x14ac:dyDescent="0.2">
      <c r="A194" s="105" t="s">
        <v>84</v>
      </c>
      <c r="B194" s="55" t="s">
        <v>80</v>
      </c>
      <c r="C194" s="118" t="s">
        <v>1</v>
      </c>
      <c r="D194" s="94" t="s">
        <v>24</v>
      </c>
      <c r="E194" s="51">
        <v>837.48099999999999</v>
      </c>
      <c r="F194" s="51">
        <v>681.84799999999996</v>
      </c>
      <c r="G194" s="51">
        <f t="shared" ref="G194" si="75">E194-F194</f>
        <v>155.63300000000004</v>
      </c>
    </row>
    <row r="195" spans="1:7" s="43" customFormat="1" x14ac:dyDescent="0.2">
      <c r="A195" s="97" t="s">
        <v>30</v>
      </c>
      <c r="B195" s="42"/>
      <c r="C195" s="119"/>
      <c r="D195" s="103" t="s">
        <v>24</v>
      </c>
      <c r="E195" s="32">
        <f>E194</f>
        <v>837.48099999999999</v>
      </c>
      <c r="F195" s="32">
        <f t="shared" ref="F195:G195" si="76">F194</f>
        <v>681.84799999999996</v>
      </c>
      <c r="G195" s="32">
        <f t="shared" si="76"/>
        <v>155.63300000000004</v>
      </c>
    </row>
    <row r="196" spans="1:7" ht="38.25" x14ac:dyDescent="0.2">
      <c r="A196" s="106"/>
      <c r="B196" s="55" t="s">
        <v>82</v>
      </c>
      <c r="C196" s="120"/>
      <c r="D196" s="96" t="s">
        <v>85</v>
      </c>
      <c r="E196" s="37">
        <v>2</v>
      </c>
      <c r="F196" s="37">
        <v>2</v>
      </c>
      <c r="G196" s="37">
        <f t="shared" ref="G196:G199" si="77">E196-F196</f>
        <v>0</v>
      </c>
    </row>
    <row r="197" spans="1:7" ht="44.25" customHeight="1" x14ac:dyDescent="0.2">
      <c r="A197" s="105" t="s">
        <v>76</v>
      </c>
      <c r="B197" s="55" t="s">
        <v>188</v>
      </c>
      <c r="C197" s="118" t="s">
        <v>1</v>
      </c>
      <c r="D197" s="94" t="s">
        <v>24</v>
      </c>
      <c r="E197" s="51">
        <v>3854.848</v>
      </c>
      <c r="F197" s="51">
        <v>3812.6480000000001</v>
      </c>
      <c r="G197" s="51">
        <f t="shared" si="77"/>
        <v>42.199999999999818</v>
      </c>
    </row>
    <row r="198" spans="1:7" s="43" customFormat="1" x14ac:dyDescent="0.2">
      <c r="A198" s="97" t="s">
        <v>29</v>
      </c>
      <c r="B198" s="42"/>
      <c r="C198" s="119"/>
      <c r="D198" s="103" t="s">
        <v>24</v>
      </c>
      <c r="E198" s="32">
        <f>SUM(E197:E197)</f>
        <v>3854.848</v>
      </c>
      <c r="F198" s="32">
        <f>SUM(F197:F197)</f>
        <v>3812.6480000000001</v>
      </c>
      <c r="G198" s="32">
        <f>SUM(G197:G197)</f>
        <v>42.199999999999818</v>
      </c>
    </row>
    <row r="199" spans="1:7" ht="15.75" customHeight="1" x14ac:dyDescent="0.2">
      <c r="A199" s="99"/>
      <c r="B199" s="55" t="s">
        <v>79</v>
      </c>
      <c r="C199" s="120"/>
      <c r="D199" s="104" t="s">
        <v>51</v>
      </c>
      <c r="E199" s="18">
        <v>6.37</v>
      </c>
      <c r="F199" s="18">
        <v>6.37</v>
      </c>
      <c r="G199" s="51">
        <f t="shared" si="77"/>
        <v>0</v>
      </c>
    </row>
    <row r="200" spans="1:7" ht="12.75" customHeight="1" x14ac:dyDescent="0.2">
      <c r="A200" s="124" t="s">
        <v>38</v>
      </c>
      <c r="B200" s="125"/>
      <c r="C200" s="125"/>
      <c r="D200" s="125"/>
      <c r="E200" s="125"/>
      <c r="F200" s="125"/>
      <c r="G200" s="126"/>
    </row>
    <row r="201" spans="1:7" ht="12.75" customHeight="1" x14ac:dyDescent="0.2">
      <c r="A201" s="127" t="s">
        <v>187</v>
      </c>
      <c r="B201" s="55"/>
      <c r="C201" s="118" t="s">
        <v>1</v>
      </c>
      <c r="D201" s="118" t="s">
        <v>24</v>
      </c>
      <c r="E201" s="37"/>
      <c r="F201" s="37"/>
      <c r="G201" s="37"/>
    </row>
    <row r="202" spans="1:7" ht="32.25" customHeight="1" x14ac:dyDescent="0.2">
      <c r="A202" s="128"/>
      <c r="B202" s="55" t="s">
        <v>188</v>
      </c>
      <c r="C202" s="119"/>
      <c r="D202" s="119"/>
      <c r="E202" s="18">
        <v>8183.3789999999999</v>
      </c>
      <c r="F202" s="18">
        <v>8155.3580000000002</v>
      </c>
      <c r="G202" s="18">
        <f t="shared" ref="G202" si="78">E202-F202</f>
        <v>28.020999999999731</v>
      </c>
    </row>
    <row r="203" spans="1:7" s="43" customFormat="1" x14ac:dyDescent="0.2">
      <c r="A203" s="97" t="s">
        <v>30</v>
      </c>
      <c r="B203" s="42"/>
      <c r="C203" s="119"/>
      <c r="D203" s="103" t="s">
        <v>24</v>
      </c>
      <c r="E203" s="32">
        <f>E202</f>
        <v>8183.3789999999999</v>
      </c>
      <c r="F203" s="32">
        <f>F202</f>
        <v>8155.3580000000002</v>
      </c>
      <c r="G203" s="32">
        <f>G202</f>
        <v>28.020999999999731</v>
      </c>
    </row>
    <row r="204" spans="1:7" x14ac:dyDescent="0.2">
      <c r="A204" s="99"/>
      <c r="B204" s="55" t="s">
        <v>79</v>
      </c>
      <c r="C204" s="120"/>
      <c r="D204" s="104" t="s">
        <v>51</v>
      </c>
      <c r="E204" s="18">
        <v>7.6</v>
      </c>
      <c r="F204" s="18">
        <v>7.6</v>
      </c>
      <c r="G204" s="18">
        <f t="shared" ref="G204" si="79">E204-F204</f>
        <v>0</v>
      </c>
    </row>
    <row r="205" spans="1:7" ht="14.25" customHeight="1" x14ac:dyDescent="0.2">
      <c r="A205" s="123" t="s">
        <v>67</v>
      </c>
      <c r="B205" s="13"/>
      <c r="C205" s="118" t="s">
        <v>1</v>
      </c>
      <c r="D205" s="118" t="s">
        <v>24</v>
      </c>
      <c r="E205" s="18"/>
      <c r="F205" s="18"/>
      <c r="G205" s="18"/>
    </row>
    <row r="206" spans="1:7" ht="54.75" customHeight="1" x14ac:dyDescent="0.2">
      <c r="A206" s="123"/>
      <c r="B206" s="13" t="s">
        <v>134</v>
      </c>
      <c r="C206" s="120"/>
      <c r="D206" s="120"/>
      <c r="E206" s="18">
        <v>1637.425</v>
      </c>
      <c r="F206" s="18">
        <v>1573.173</v>
      </c>
      <c r="G206" s="18">
        <f t="shared" ref="G206" si="80">E206-F206</f>
        <v>64.251999999999953</v>
      </c>
    </row>
    <row r="207" spans="1:7" x14ac:dyDescent="0.2">
      <c r="A207" s="97" t="s">
        <v>29</v>
      </c>
      <c r="B207" s="13"/>
      <c r="C207" s="8"/>
      <c r="D207" s="103" t="s">
        <v>24</v>
      </c>
      <c r="E207" s="32">
        <f>E206</f>
        <v>1637.425</v>
      </c>
      <c r="F207" s="32">
        <f t="shared" ref="F207:G207" si="81">F206</f>
        <v>1573.173</v>
      </c>
      <c r="G207" s="32">
        <f t="shared" si="81"/>
        <v>64.251999999999953</v>
      </c>
    </row>
    <row r="208" spans="1:7" ht="54.75" customHeight="1" x14ac:dyDescent="0.2">
      <c r="A208" s="97"/>
      <c r="B208" s="13" t="s">
        <v>135</v>
      </c>
      <c r="C208" s="8"/>
      <c r="D208" s="38" t="s">
        <v>31</v>
      </c>
      <c r="E208" s="40">
        <v>3</v>
      </c>
      <c r="F208" s="40">
        <v>3</v>
      </c>
      <c r="G208" s="40">
        <f t="shared" ref="G208" si="82">E208-F208</f>
        <v>0</v>
      </c>
    </row>
    <row r="209" spans="1:7" ht="12.75" customHeight="1" x14ac:dyDescent="0.2">
      <c r="A209" s="124" t="s">
        <v>33</v>
      </c>
      <c r="B209" s="125"/>
      <c r="C209" s="125"/>
      <c r="D209" s="125"/>
      <c r="E209" s="125"/>
      <c r="F209" s="125"/>
      <c r="G209" s="126"/>
    </row>
    <row r="210" spans="1:7" ht="12.75" customHeight="1" x14ac:dyDescent="0.2">
      <c r="A210" s="127" t="s">
        <v>187</v>
      </c>
      <c r="B210" s="55"/>
      <c r="C210" s="118" t="s">
        <v>1</v>
      </c>
      <c r="D210" s="118" t="s">
        <v>24</v>
      </c>
      <c r="E210" s="37"/>
      <c r="F210" s="37"/>
      <c r="G210" s="37"/>
    </row>
    <row r="211" spans="1:7" ht="30.75" customHeight="1" x14ac:dyDescent="0.2">
      <c r="A211" s="128"/>
      <c r="B211" s="55" t="s">
        <v>188</v>
      </c>
      <c r="C211" s="119"/>
      <c r="D211" s="119"/>
      <c r="E211" s="18">
        <v>3399.306</v>
      </c>
      <c r="F211" s="18">
        <v>3399.2689999999998</v>
      </c>
      <c r="G211" s="18">
        <f t="shared" ref="G211" si="83">E211-F211</f>
        <v>3.7000000000261934E-2</v>
      </c>
    </row>
    <row r="212" spans="1:7" s="43" customFormat="1" x14ac:dyDescent="0.2">
      <c r="A212" s="97" t="s">
        <v>30</v>
      </c>
      <c r="B212" s="42"/>
      <c r="C212" s="28"/>
      <c r="D212" s="103" t="s">
        <v>24</v>
      </c>
      <c r="E212" s="32">
        <f>E211</f>
        <v>3399.306</v>
      </c>
      <c r="F212" s="32">
        <f t="shared" ref="F212:G212" si="84">F211</f>
        <v>3399.2689999999998</v>
      </c>
      <c r="G212" s="32">
        <f t="shared" si="84"/>
        <v>3.7000000000261934E-2</v>
      </c>
    </row>
    <row r="213" spans="1:7" x14ac:dyDescent="0.2">
      <c r="A213" s="99"/>
      <c r="B213" s="55" t="s">
        <v>79</v>
      </c>
      <c r="C213" s="91"/>
      <c r="D213" s="104" t="s">
        <v>51</v>
      </c>
      <c r="E213" s="18">
        <v>5.82</v>
      </c>
      <c r="F213" s="18">
        <v>4.1879999999999997</v>
      </c>
      <c r="G213" s="18">
        <f t="shared" ref="G213" si="85">E213-F213</f>
        <v>1.6320000000000006</v>
      </c>
    </row>
    <row r="214" spans="1:7" ht="12.75" customHeight="1" x14ac:dyDescent="0.2">
      <c r="A214" s="124" t="s">
        <v>8</v>
      </c>
      <c r="B214" s="125"/>
      <c r="C214" s="125"/>
      <c r="D214" s="125"/>
      <c r="E214" s="125"/>
      <c r="F214" s="125"/>
      <c r="G214" s="126"/>
    </row>
    <row r="215" spans="1:7" ht="12.75" customHeight="1" x14ac:dyDescent="0.2">
      <c r="A215" s="131" t="s">
        <v>158</v>
      </c>
      <c r="B215" s="132"/>
      <c r="C215" s="132"/>
      <c r="D215" s="132"/>
      <c r="E215" s="132"/>
      <c r="F215" s="132"/>
      <c r="G215" s="133"/>
    </row>
    <row r="216" spans="1:7" ht="12.75" customHeight="1" x14ac:dyDescent="0.2">
      <c r="A216" s="136" t="s">
        <v>86</v>
      </c>
      <c r="B216" s="13"/>
      <c r="C216" s="153" t="s">
        <v>1</v>
      </c>
      <c r="D216" s="118" t="s">
        <v>24</v>
      </c>
      <c r="E216" s="8"/>
      <c r="F216" s="8"/>
      <c r="G216" s="8"/>
    </row>
    <row r="217" spans="1:7" ht="27.75" customHeight="1" x14ac:dyDescent="0.2">
      <c r="A217" s="137"/>
      <c r="B217" s="13" t="s">
        <v>136</v>
      </c>
      <c r="C217" s="154"/>
      <c r="D217" s="119"/>
      <c r="E217" s="18">
        <v>502.78</v>
      </c>
      <c r="F217" s="18">
        <v>214.03299999999999</v>
      </c>
      <c r="G217" s="18">
        <f t="shared" ref="G217:G223" si="86">E217-F217</f>
        <v>288.74699999999996</v>
      </c>
    </row>
    <row r="218" spans="1:7" ht="26.25" customHeight="1" x14ac:dyDescent="0.2">
      <c r="A218" s="137"/>
      <c r="B218" s="19" t="s">
        <v>87</v>
      </c>
      <c r="C218" s="154"/>
      <c r="D218" s="119"/>
      <c r="E218" s="18">
        <v>39.290999999999997</v>
      </c>
      <c r="F218" s="51">
        <v>39.29</v>
      </c>
      <c r="G218" s="51">
        <f t="shared" si="86"/>
        <v>9.9999999999766942E-4</v>
      </c>
    </row>
    <row r="219" spans="1:7" ht="26.25" customHeight="1" x14ac:dyDescent="0.2">
      <c r="A219" s="137"/>
      <c r="B219" s="19" t="s">
        <v>190</v>
      </c>
      <c r="C219" s="154"/>
      <c r="D219" s="119"/>
      <c r="E219" s="51">
        <v>40</v>
      </c>
      <c r="F219" s="51"/>
      <c r="G219" s="51">
        <f t="shared" si="86"/>
        <v>40</v>
      </c>
    </row>
    <row r="220" spans="1:7" ht="41.25" customHeight="1" x14ac:dyDescent="0.2">
      <c r="A220" s="137"/>
      <c r="B220" s="19" t="s">
        <v>189</v>
      </c>
      <c r="C220" s="154"/>
      <c r="D220" s="119"/>
      <c r="E220" s="51">
        <v>254.67</v>
      </c>
      <c r="F220" s="51">
        <v>254.67</v>
      </c>
      <c r="G220" s="51">
        <f t="shared" si="86"/>
        <v>0</v>
      </c>
    </row>
    <row r="221" spans="1:7" ht="41.25" customHeight="1" x14ac:dyDescent="0.2">
      <c r="A221" s="137"/>
      <c r="B221" s="55" t="s">
        <v>191</v>
      </c>
      <c r="C221" s="154"/>
      <c r="D221" s="119"/>
      <c r="E221" s="18">
        <v>214.572</v>
      </c>
      <c r="F221" s="51"/>
      <c r="G221" s="51">
        <f t="shared" si="86"/>
        <v>214.572</v>
      </c>
    </row>
    <row r="222" spans="1:7" ht="80.25" customHeight="1" x14ac:dyDescent="0.2">
      <c r="A222" s="137"/>
      <c r="B222" s="55" t="s">
        <v>192</v>
      </c>
      <c r="C222" s="154"/>
      <c r="D222" s="119"/>
      <c r="E222" s="18">
        <v>2897.694</v>
      </c>
      <c r="F222" s="51">
        <v>2294.5650000000001</v>
      </c>
      <c r="G222" s="51">
        <f t="shared" si="86"/>
        <v>603.12899999999991</v>
      </c>
    </row>
    <row r="223" spans="1:7" ht="70.5" customHeight="1" x14ac:dyDescent="0.2">
      <c r="A223" s="138"/>
      <c r="B223" s="55" t="s">
        <v>195</v>
      </c>
      <c r="C223" s="154"/>
      <c r="D223" s="120"/>
      <c r="E223" s="51">
        <v>281.47300000000001</v>
      </c>
      <c r="F223" s="51">
        <v>275.08800000000002</v>
      </c>
      <c r="G223" s="51">
        <f t="shared" si="86"/>
        <v>6.3849999999999909</v>
      </c>
    </row>
    <row r="224" spans="1:7" ht="15" customHeight="1" x14ac:dyDescent="0.2">
      <c r="A224" s="97" t="s">
        <v>30</v>
      </c>
      <c r="B224" s="13"/>
      <c r="C224" s="154"/>
      <c r="D224" s="103" t="s">
        <v>24</v>
      </c>
      <c r="E224" s="32">
        <f>SUM(E217:E223)</f>
        <v>4230.4799999999996</v>
      </c>
      <c r="F224" s="32">
        <f t="shared" ref="F224:G224" si="87">SUM(F217:F223)</f>
        <v>3077.6460000000002</v>
      </c>
      <c r="G224" s="32">
        <f t="shared" si="87"/>
        <v>1152.8339999999998</v>
      </c>
    </row>
    <row r="225" spans="1:7" ht="26.25" customHeight="1" x14ac:dyDescent="0.2">
      <c r="A225" s="129"/>
      <c r="B225" s="13" t="s">
        <v>137</v>
      </c>
      <c r="C225" s="154"/>
      <c r="D225" s="104" t="s">
        <v>55</v>
      </c>
      <c r="E225" s="44">
        <v>50</v>
      </c>
      <c r="F225" s="44">
        <v>22</v>
      </c>
      <c r="G225" s="44">
        <f t="shared" ref="G225:G231" si="88">E225-F225</f>
        <v>28</v>
      </c>
    </row>
    <row r="226" spans="1:7" ht="26.25" customHeight="1" x14ac:dyDescent="0.2">
      <c r="A226" s="155"/>
      <c r="B226" s="19" t="s">
        <v>88</v>
      </c>
      <c r="C226" s="154"/>
      <c r="D226" s="104" t="s">
        <v>55</v>
      </c>
      <c r="E226" s="44">
        <v>14</v>
      </c>
      <c r="F226" s="44">
        <v>14</v>
      </c>
      <c r="G226" s="44">
        <f t="shared" si="88"/>
        <v>0</v>
      </c>
    </row>
    <row r="227" spans="1:7" ht="26.25" customHeight="1" x14ac:dyDescent="0.2">
      <c r="A227" s="155"/>
      <c r="B227" s="19" t="s">
        <v>197</v>
      </c>
      <c r="C227" s="154"/>
      <c r="D227" s="104" t="s">
        <v>55</v>
      </c>
      <c r="E227" s="44">
        <v>7</v>
      </c>
      <c r="F227" s="44"/>
      <c r="G227" s="44">
        <f t="shared" si="88"/>
        <v>7</v>
      </c>
    </row>
    <row r="228" spans="1:7" ht="26.25" customHeight="1" x14ac:dyDescent="0.2">
      <c r="A228" s="155"/>
      <c r="B228" s="19" t="s">
        <v>89</v>
      </c>
      <c r="C228" s="154"/>
      <c r="D228" s="104" t="s">
        <v>85</v>
      </c>
      <c r="E228" s="44">
        <v>1</v>
      </c>
      <c r="F228" s="44">
        <v>1</v>
      </c>
      <c r="G228" s="44">
        <f t="shared" si="88"/>
        <v>0</v>
      </c>
    </row>
    <row r="229" spans="1:7" ht="26.25" customHeight="1" x14ac:dyDescent="0.2">
      <c r="A229" s="155"/>
      <c r="B229" s="13" t="s">
        <v>196</v>
      </c>
      <c r="C229" s="154"/>
      <c r="D229" s="104" t="s">
        <v>198</v>
      </c>
      <c r="E229" s="33">
        <v>1</v>
      </c>
      <c r="F229" s="33"/>
      <c r="G229" s="44">
        <f t="shared" si="88"/>
        <v>1</v>
      </c>
    </row>
    <row r="230" spans="1:7" ht="76.5" x14ac:dyDescent="0.2">
      <c r="A230" s="155"/>
      <c r="B230" s="13" t="s">
        <v>194</v>
      </c>
      <c r="C230" s="154"/>
      <c r="D230" s="104" t="s">
        <v>41</v>
      </c>
      <c r="E230" s="33">
        <v>1</v>
      </c>
      <c r="F230" s="33">
        <v>1</v>
      </c>
      <c r="G230" s="44">
        <f t="shared" si="88"/>
        <v>0</v>
      </c>
    </row>
    <row r="231" spans="1:7" ht="63.75" x14ac:dyDescent="0.2">
      <c r="A231" s="130"/>
      <c r="B231" s="13" t="s">
        <v>193</v>
      </c>
      <c r="C231" s="154"/>
      <c r="D231" s="104" t="s">
        <v>41</v>
      </c>
      <c r="E231" s="33">
        <v>1</v>
      </c>
      <c r="F231" s="33">
        <v>1</v>
      </c>
      <c r="G231" s="44">
        <f t="shared" si="88"/>
        <v>0</v>
      </c>
    </row>
    <row r="232" spans="1:7" ht="12.75" customHeight="1" x14ac:dyDescent="0.2">
      <c r="A232" s="131" t="s">
        <v>38</v>
      </c>
      <c r="B232" s="132"/>
      <c r="C232" s="132"/>
      <c r="D232" s="132"/>
      <c r="E232" s="132"/>
      <c r="F232" s="132"/>
      <c r="G232" s="133"/>
    </row>
    <row r="233" spans="1:7" ht="12.75" customHeight="1" x14ac:dyDescent="0.2">
      <c r="A233" s="136" t="s">
        <v>86</v>
      </c>
      <c r="B233" s="13"/>
      <c r="C233" s="118" t="s">
        <v>1</v>
      </c>
      <c r="D233" s="118" t="s">
        <v>24</v>
      </c>
      <c r="E233" s="8"/>
      <c r="F233" s="8"/>
      <c r="G233" s="8"/>
    </row>
    <row r="234" spans="1:7" ht="27.75" customHeight="1" x14ac:dyDescent="0.2">
      <c r="A234" s="137"/>
      <c r="B234" s="13" t="s">
        <v>199</v>
      </c>
      <c r="C234" s="119"/>
      <c r="D234" s="119"/>
      <c r="E234" s="18">
        <v>429.68799999999999</v>
      </c>
      <c r="F234" s="18">
        <v>429.68799999999999</v>
      </c>
      <c r="G234" s="18">
        <f t="shared" ref="G234" si="89">E234-F234</f>
        <v>0</v>
      </c>
    </row>
    <row r="235" spans="1:7" ht="15" customHeight="1" x14ac:dyDescent="0.2">
      <c r="A235" s="97" t="s">
        <v>30</v>
      </c>
      <c r="B235" s="13"/>
      <c r="C235" s="119"/>
      <c r="D235" s="103" t="s">
        <v>24</v>
      </c>
      <c r="E235" s="32">
        <f>SUM(E234:E234)</f>
        <v>429.68799999999999</v>
      </c>
      <c r="F235" s="32">
        <f>SUM(F234:F234)</f>
        <v>429.68799999999999</v>
      </c>
      <c r="G235" s="32">
        <f>SUM(G234:G234)</f>
        <v>0</v>
      </c>
    </row>
    <row r="236" spans="1:7" ht="27" customHeight="1" x14ac:dyDescent="0.2">
      <c r="A236" s="99"/>
      <c r="B236" s="13" t="s">
        <v>89</v>
      </c>
      <c r="C236" s="120"/>
      <c r="D236" s="94" t="s">
        <v>55</v>
      </c>
      <c r="E236" s="33">
        <v>1</v>
      </c>
      <c r="F236" s="33">
        <v>1</v>
      </c>
      <c r="G236" s="44">
        <f t="shared" ref="G236" si="90">E236-F236</f>
        <v>0</v>
      </c>
    </row>
    <row r="237" spans="1:7" ht="12.75" customHeight="1" x14ac:dyDescent="0.2">
      <c r="A237" s="131" t="s">
        <v>39</v>
      </c>
      <c r="B237" s="132"/>
      <c r="C237" s="132"/>
      <c r="D237" s="132"/>
      <c r="E237" s="132"/>
      <c r="F237" s="132"/>
      <c r="G237" s="133"/>
    </row>
    <row r="238" spans="1:7" ht="12.75" customHeight="1" x14ac:dyDescent="0.2">
      <c r="A238" s="136" t="s">
        <v>86</v>
      </c>
      <c r="B238" s="13"/>
      <c r="C238" s="118" t="s">
        <v>1</v>
      </c>
      <c r="D238" s="118" t="s">
        <v>24</v>
      </c>
      <c r="E238" s="8"/>
      <c r="F238" s="8"/>
      <c r="G238" s="8"/>
    </row>
    <row r="239" spans="1:7" ht="27.75" customHeight="1" x14ac:dyDescent="0.2">
      <c r="A239" s="137"/>
      <c r="B239" s="13" t="s">
        <v>199</v>
      </c>
      <c r="C239" s="119"/>
      <c r="D239" s="119"/>
      <c r="E239" s="18">
        <v>49.896000000000001</v>
      </c>
      <c r="F239" s="18">
        <v>49.896000000000001</v>
      </c>
      <c r="G239" s="18">
        <f t="shared" ref="G239" si="91">E239-F239</f>
        <v>0</v>
      </c>
    </row>
    <row r="240" spans="1:7" ht="15" customHeight="1" x14ac:dyDescent="0.2">
      <c r="A240" s="97" t="s">
        <v>30</v>
      </c>
      <c r="B240" s="13"/>
      <c r="C240" s="119"/>
      <c r="D240" s="103" t="s">
        <v>24</v>
      </c>
      <c r="E240" s="32">
        <f>SUM(E239:E239)</f>
        <v>49.896000000000001</v>
      </c>
      <c r="F240" s="32">
        <f>SUM(F239:F239)</f>
        <v>49.896000000000001</v>
      </c>
      <c r="G240" s="32">
        <f>SUM(G239:G239)</f>
        <v>0</v>
      </c>
    </row>
    <row r="241" spans="1:7" ht="27" customHeight="1" x14ac:dyDescent="0.2">
      <c r="A241" s="99"/>
      <c r="B241" s="13" t="s">
        <v>89</v>
      </c>
      <c r="C241" s="120"/>
      <c r="D241" s="94" t="s">
        <v>55</v>
      </c>
      <c r="E241" s="33">
        <v>1</v>
      </c>
      <c r="F241" s="33">
        <v>1</v>
      </c>
      <c r="G241" s="44">
        <f t="shared" ref="G241" si="92">E241-F241</f>
        <v>0</v>
      </c>
    </row>
    <row r="242" spans="1:7" ht="12.75" customHeight="1" x14ac:dyDescent="0.2">
      <c r="A242" s="124" t="s">
        <v>138</v>
      </c>
      <c r="B242" s="125"/>
      <c r="C242" s="125"/>
      <c r="D242" s="125"/>
      <c r="E242" s="125"/>
      <c r="F242" s="125"/>
      <c r="G242" s="126"/>
    </row>
    <row r="243" spans="1:7" ht="12.75" customHeight="1" x14ac:dyDescent="0.2">
      <c r="A243" s="131" t="s">
        <v>158</v>
      </c>
      <c r="B243" s="132"/>
      <c r="C243" s="132"/>
      <c r="D243" s="132"/>
      <c r="E243" s="132"/>
      <c r="F243" s="132"/>
      <c r="G243" s="133"/>
    </row>
    <row r="244" spans="1:7" ht="15.75" customHeight="1" x14ac:dyDescent="0.2">
      <c r="A244" s="123" t="s">
        <v>90</v>
      </c>
      <c r="B244" s="107"/>
      <c r="C244" s="118" t="s">
        <v>1</v>
      </c>
      <c r="D244" s="118" t="s">
        <v>24</v>
      </c>
      <c r="E244" s="8"/>
      <c r="F244" s="8"/>
      <c r="G244" s="8"/>
    </row>
    <row r="245" spans="1:7" ht="82.5" customHeight="1" x14ac:dyDescent="0.2">
      <c r="A245" s="123"/>
      <c r="B245" s="8" t="s">
        <v>139</v>
      </c>
      <c r="C245" s="119"/>
      <c r="D245" s="120"/>
      <c r="E245" s="18">
        <v>2207.835</v>
      </c>
      <c r="F245" s="18">
        <v>1931.6510000000001</v>
      </c>
      <c r="G245" s="18">
        <f>E245-F245</f>
        <v>276.18399999999997</v>
      </c>
    </row>
    <row r="246" spans="1:7" ht="15" customHeight="1" x14ac:dyDescent="0.2">
      <c r="A246" s="97" t="s">
        <v>30</v>
      </c>
      <c r="B246" s="8"/>
      <c r="C246" s="119"/>
      <c r="D246" s="103" t="s">
        <v>24</v>
      </c>
      <c r="E246" s="32">
        <f>E245</f>
        <v>2207.835</v>
      </c>
      <c r="F246" s="32">
        <f>F245</f>
        <v>1931.6510000000001</v>
      </c>
      <c r="G246" s="32">
        <f>G245</f>
        <v>276.18399999999997</v>
      </c>
    </row>
    <row r="247" spans="1:7" ht="76.5" x14ac:dyDescent="0.2">
      <c r="A247" s="28"/>
      <c r="B247" s="8" t="s">
        <v>140</v>
      </c>
      <c r="C247" s="120"/>
      <c r="D247" s="104" t="s">
        <v>31</v>
      </c>
      <c r="E247" s="33">
        <v>1</v>
      </c>
      <c r="F247" s="33">
        <v>1</v>
      </c>
      <c r="G247" s="33">
        <f t="shared" ref="G247" si="93">E247-F247</f>
        <v>0</v>
      </c>
    </row>
    <row r="248" spans="1:7" ht="15.75" customHeight="1" x14ac:dyDescent="0.2">
      <c r="A248" s="123" t="s">
        <v>141</v>
      </c>
      <c r="B248" s="107"/>
      <c r="C248" s="118" t="s">
        <v>1</v>
      </c>
      <c r="D248" s="118" t="s">
        <v>24</v>
      </c>
      <c r="E248" s="8"/>
      <c r="F248" s="8"/>
      <c r="G248" s="8"/>
    </row>
    <row r="249" spans="1:7" ht="80.25" customHeight="1" x14ac:dyDescent="0.2">
      <c r="A249" s="123"/>
      <c r="B249" s="8" t="s">
        <v>142</v>
      </c>
      <c r="C249" s="119"/>
      <c r="D249" s="120"/>
      <c r="E249" s="18">
        <v>690</v>
      </c>
      <c r="F249" s="18">
        <v>689.99699999999996</v>
      </c>
      <c r="G249" s="18">
        <f>E249-F249</f>
        <v>3.0000000000427463E-3</v>
      </c>
    </row>
    <row r="250" spans="1:7" ht="15" customHeight="1" x14ac:dyDescent="0.2">
      <c r="A250" s="97" t="s">
        <v>29</v>
      </c>
      <c r="B250" s="8"/>
      <c r="C250" s="119"/>
      <c r="D250" s="103" t="s">
        <v>24</v>
      </c>
      <c r="E250" s="32">
        <f>E249</f>
        <v>690</v>
      </c>
      <c r="F250" s="32">
        <f>F249</f>
        <v>689.99699999999996</v>
      </c>
      <c r="G250" s="32">
        <f>G249</f>
        <v>3.0000000000427463E-3</v>
      </c>
    </row>
    <row r="251" spans="1:7" ht="80.25" customHeight="1" x14ac:dyDescent="0.2">
      <c r="A251" s="28"/>
      <c r="B251" s="8" t="s">
        <v>143</v>
      </c>
      <c r="C251" s="120"/>
      <c r="D251" s="104" t="s">
        <v>93</v>
      </c>
      <c r="E251" s="33">
        <v>1</v>
      </c>
      <c r="F251" s="33">
        <v>1</v>
      </c>
      <c r="G251" s="33">
        <f t="shared" ref="G251" si="94">E251-F251</f>
        <v>0</v>
      </c>
    </row>
    <row r="252" spans="1:7" ht="12" customHeight="1" x14ac:dyDescent="0.2">
      <c r="A252" s="124" t="s">
        <v>12</v>
      </c>
      <c r="B252" s="125"/>
      <c r="C252" s="125"/>
      <c r="D252" s="125"/>
      <c r="E252" s="125"/>
      <c r="F252" s="125"/>
      <c r="G252" s="126"/>
    </row>
    <row r="253" spans="1:7" ht="12.75" customHeight="1" x14ac:dyDescent="0.2">
      <c r="A253" s="124" t="s">
        <v>37</v>
      </c>
      <c r="B253" s="125"/>
      <c r="C253" s="125"/>
      <c r="D253" s="125"/>
      <c r="E253" s="125"/>
      <c r="F253" s="125"/>
      <c r="G253" s="126"/>
    </row>
    <row r="254" spans="1:7" ht="36.75" customHeight="1" x14ac:dyDescent="0.2">
      <c r="A254" s="108" t="s">
        <v>91</v>
      </c>
      <c r="B254" s="14" t="s">
        <v>92</v>
      </c>
      <c r="C254" s="118" t="s">
        <v>13</v>
      </c>
      <c r="D254" s="96" t="s">
        <v>24</v>
      </c>
      <c r="E254" s="18">
        <v>436.5</v>
      </c>
      <c r="F254" s="18">
        <v>194.351</v>
      </c>
      <c r="G254" s="18">
        <f t="shared" ref="G254" si="95">E254-F254</f>
        <v>242.149</v>
      </c>
    </row>
    <row r="255" spans="1:7" ht="13.5" customHeight="1" x14ac:dyDescent="0.2">
      <c r="A255" s="97" t="s">
        <v>30</v>
      </c>
      <c r="B255" s="8"/>
      <c r="C255" s="119"/>
      <c r="D255" s="103" t="s">
        <v>24</v>
      </c>
      <c r="E255" s="7">
        <f>E254</f>
        <v>436.5</v>
      </c>
      <c r="F255" s="7">
        <f t="shared" ref="F255:G255" si="96">F254</f>
        <v>194.351</v>
      </c>
      <c r="G255" s="7">
        <f t="shared" si="96"/>
        <v>242.149</v>
      </c>
    </row>
    <row r="256" spans="1:7" ht="28.5" customHeight="1" x14ac:dyDescent="0.2">
      <c r="A256" s="106"/>
      <c r="B256" s="14" t="s">
        <v>12</v>
      </c>
      <c r="C256" s="120"/>
      <c r="D256" s="96" t="s">
        <v>93</v>
      </c>
      <c r="E256" s="33">
        <v>18</v>
      </c>
      <c r="F256" s="33">
        <v>9</v>
      </c>
      <c r="G256" s="33">
        <f t="shared" ref="G256" si="97">E256-F256</f>
        <v>9</v>
      </c>
    </row>
    <row r="257" spans="1:13" ht="12.75" customHeight="1" x14ac:dyDescent="0.2">
      <c r="A257" s="124" t="s">
        <v>36</v>
      </c>
      <c r="B257" s="125"/>
      <c r="C257" s="125"/>
      <c r="D257" s="125"/>
      <c r="E257" s="125"/>
      <c r="F257" s="125"/>
      <c r="G257" s="126"/>
    </row>
    <row r="258" spans="1:13" ht="36.75" customHeight="1" x14ac:dyDescent="0.2">
      <c r="A258" s="108" t="s">
        <v>91</v>
      </c>
      <c r="B258" s="14" t="s">
        <v>92</v>
      </c>
      <c r="C258" s="118" t="s">
        <v>13</v>
      </c>
      <c r="D258" s="96" t="s">
        <v>24</v>
      </c>
      <c r="E258" s="18">
        <v>50</v>
      </c>
      <c r="F258" s="18">
        <v>50</v>
      </c>
      <c r="G258" s="18">
        <f t="shared" ref="G258" si="98">E258-F258</f>
        <v>0</v>
      </c>
      <c r="I258" s="4"/>
    </row>
    <row r="259" spans="1:13" ht="13.5" customHeight="1" x14ac:dyDescent="0.2">
      <c r="A259" s="97" t="s">
        <v>30</v>
      </c>
      <c r="B259" s="8"/>
      <c r="C259" s="119"/>
      <c r="D259" s="103" t="s">
        <v>24</v>
      </c>
      <c r="E259" s="7">
        <f>E258</f>
        <v>50</v>
      </c>
      <c r="F259" s="7">
        <f t="shared" ref="F259" si="99">F258</f>
        <v>50</v>
      </c>
      <c r="G259" s="7">
        <f t="shared" ref="G259" si="100">G258</f>
        <v>0</v>
      </c>
    </row>
    <row r="260" spans="1:13" ht="28.5" customHeight="1" x14ac:dyDescent="0.2">
      <c r="A260" s="106"/>
      <c r="B260" s="14" t="s">
        <v>12</v>
      </c>
      <c r="C260" s="120"/>
      <c r="D260" s="96" t="s">
        <v>93</v>
      </c>
      <c r="E260" s="33">
        <v>1</v>
      </c>
      <c r="F260" s="33">
        <v>1</v>
      </c>
      <c r="G260" s="33">
        <f t="shared" ref="G260" si="101">E260-F260</f>
        <v>0</v>
      </c>
    </row>
    <row r="261" spans="1:13" ht="12.75" customHeight="1" x14ac:dyDescent="0.2">
      <c r="A261" s="124" t="s">
        <v>38</v>
      </c>
      <c r="B261" s="125"/>
      <c r="C261" s="125"/>
      <c r="D261" s="125"/>
      <c r="E261" s="125"/>
      <c r="F261" s="125"/>
      <c r="G261" s="126"/>
    </row>
    <row r="262" spans="1:13" ht="36.75" customHeight="1" x14ac:dyDescent="0.2">
      <c r="A262" s="108" t="s">
        <v>91</v>
      </c>
      <c r="B262" s="14" t="s">
        <v>92</v>
      </c>
      <c r="C262" s="118" t="s">
        <v>13</v>
      </c>
      <c r="D262" s="96" t="s">
        <v>24</v>
      </c>
      <c r="E262" s="18">
        <v>269.45</v>
      </c>
      <c r="F262" s="18"/>
      <c r="G262" s="18">
        <f t="shared" ref="G262" si="102">E262-F262</f>
        <v>269.45</v>
      </c>
    </row>
    <row r="263" spans="1:13" ht="13.5" customHeight="1" x14ac:dyDescent="0.2">
      <c r="A263" s="97" t="s">
        <v>30</v>
      </c>
      <c r="B263" s="8"/>
      <c r="C263" s="119"/>
      <c r="D263" s="103" t="s">
        <v>24</v>
      </c>
      <c r="E263" s="7">
        <f>E262</f>
        <v>269.45</v>
      </c>
      <c r="F263" s="7">
        <f t="shared" ref="F263" si="103">F262</f>
        <v>0</v>
      </c>
      <c r="G263" s="7">
        <f t="shared" ref="G263" si="104">G262</f>
        <v>269.45</v>
      </c>
    </row>
    <row r="264" spans="1:13" ht="28.5" customHeight="1" x14ac:dyDescent="0.2">
      <c r="A264" s="106"/>
      <c r="B264" s="14" t="s">
        <v>12</v>
      </c>
      <c r="C264" s="120"/>
      <c r="D264" s="96" t="s">
        <v>93</v>
      </c>
      <c r="E264" s="33">
        <v>2</v>
      </c>
      <c r="F264" s="33"/>
      <c r="G264" s="33">
        <f t="shared" ref="G264" si="105">E264-F264</f>
        <v>2</v>
      </c>
    </row>
    <row r="265" spans="1:13" ht="12.75" customHeight="1" x14ac:dyDescent="0.2">
      <c r="A265" s="124" t="s">
        <v>145</v>
      </c>
      <c r="B265" s="125"/>
      <c r="C265" s="125"/>
      <c r="D265" s="125"/>
      <c r="E265" s="125"/>
      <c r="F265" s="125"/>
      <c r="G265" s="126"/>
      <c r="I265" s="4"/>
    </row>
    <row r="266" spans="1:13" ht="12.75" customHeight="1" x14ac:dyDescent="0.2">
      <c r="A266" s="131" t="s">
        <v>158</v>
      </c>
      <c r="B266" s="132"/>
      <c r="C266" s="132"/>
      <c r="D266" s="132"/>
      <c r="E266" s="132"/>
      <c r="F266" s="132"/>
      <c r="G266" s="133"/>
      <c r="I266" s="4"/>
    </row>
    <row r="267" spans="1:13" ht="12.75" customHeight="1" x14ac:dyDescent="0.2">
      <c r="A267" s="136" t="s">
        <v>146</v>
      </c>
      <c r="B267" s="107"/>
      <c r="C267" s="118" t="s">
        <v>1</v>
      </c>
      <c r="D267" s="118" t="s">
        <v>24</v>
      </c>
      <c r="E267" s="8"/>
      <c r="F267" s="8"/>
      <c r="G267" s="8"/>
    </row>
    <row r="268" spans="1:13" ht="64.5" customHeight="1" x14ac:dyDescent="0.2">
      <c r="A268" s="137"/>
      <c r="B268" s="8" t="s">
        <v>94</v>
      </c>
      <c r="C268" s="119"/>
      <c r="D268" s="119"/>
      <c r="E268" s="18">
        <v>579.53</v>
      </c>
      <c r="F268" s="51">
        <v>392.94400000000002</v>
      </c>
      <c r="G268" s="51">
        <f>E268-F268</f>
        <v>186.58599999999996</v>
      </c>
    </row>
    <row r="269" spans="1:13" ht="30.75" customHeight="1" x14ac:dyDescent="0.2">
      <c r="A269" s="100"/>
      <c r="B269" s="8" t="s">
        <v>147</v>
      </c>
      <c r="C269" s="119"/>
      <c r="D269" s="120"/>
      <c r="E269" s="18">
        <v>80</v>
      </c>
      <c r="F269" s="51">
        <v>45.115000000000002</v>
      </c>
      <c r="G269" s="51">
        <f>E269-F269</f>
        <v>34.884999999999998</v>
      </c>
    </row>
    <row r="270" spans="1:13" ht="13.5" customHeight="1" x14ac:dyDescent="0.2">
      <c r="A270" s="97" t="s">
        <v>30</v>
      </c>
      <c r="B270" s="8"/>
      <c r="C270" s="119"/>
      <c r="D270" s="103" t="s">
        <v>24</v>
      </c>
      <c r="E270" s="7">
        <f>SUM(E268:E269)</f>
        <v>659.53</v>
      </c>
      <c r="F270" s="7">
        <f>SUM(F268:F269)</f>
        <v>438.05900000000003</v>
      </c>
      <c r="G270" s="7">
        <f t="shared" ref="G270" si="106">SUM(G268:G269)</f>
        <v>221.47099999999995</v>
      </c>
      <c r="J270" s="20"/>
      <c r="K270" s="20"/>
      <c r="L270" s="21"/>
      <c r="M270" s="20"/>
    </row>
    <row r="271" spans="1:13" ht="64.5" customHeight="1" x14ac:dyDescent="0.2">
      <c r="A271" s="134"/>
      <c r="B271" s="8" t="s">
        <v>95</v>
      </c>
      <c r="C271" s="119"/>
      <c r="D271" s="96" t="s">
        <v>96</v>
      </c>
      <c r="E271" s="33">
        <v>360</v>
      </c>
      <c r="F271" s="44">
        <v>310</v>
      </c>
      <c r="G271" s="44">
        <f t="shared" ref="G271" si="107">E271-F271</f>
        <v>50</v>
      </c>
    </row>
    <row r="272" spans="1:13" ht="27.75" customHeight="1" x14ac:dyDescent="0.2">
      <c r="A272" s="142"/>
      <c r="B272" s="8" t="s">
        <v>4</v>
      </c>
      <c r="C272" s="120"/>
      <c r="D272" s="96" t="s">
        <v>96</v>
      </c>
      <c r="E272" s="33">
        <v>5</v>
      </c>
      <c r="F272" s="44">
        <v>3</v>
      </c>
      <c r="G272" s="44">
        <f t="shared" ref="G272" si="108">E272-F272</f>
        <v>2</v>
      </c>
      <c r="J272" s="20"/>
      <c r="K272" s="20"/>
      <c r="L272" s="21"/>
      <c r="M272" s="20"/>
    </row>
    <row r="273" spans="1:64" ht="13.5" customHeight="1" x14ac:dyDescent="0.2">
      <c r="A273" s="28" t="s">
        <v>2</v>
      </c>
      <c r="B273" s="28"/>
      <c r="C273" s="107"/>
      <c r="D273" s="107"/>
      <c r="E273" s="7">
        <f>E21+E25+E29+E34+E38+E42+E46+E50+E58+E75+E91+E97+E103+E108+E113+E118+E123+E127+E137+E141+E149+E155+E161+E167+E173+E177+E181+E184+E188+E191+E195+E198+E203+E207+E212+E224+E235+E240+E246+E250+E255+E259+E263+E270+E145+E132</f>
        <v>805965.78199999989</v>
      </c>
      <c r="F273" s="7">
        <f>F21+F25+F29+F34+F38+F42+F46+F50+F58+F75+F91+F97+F103+F108+F113+F118+F123+F127+F137+F141+F149+F155+F161+F167+F173+F177+F181+F184+F188+F191+F195+F198+F203+F207+F212+F224+F235+F240+F246+F250+F255+F259+F263+F270+F145+F132</f>
        <v>753617.77899999963</v>
      </c>
      <c r="G273" s="7">
        <f>G21+G25+G29+G34+G38+G42+G46+G50+G58+G75+G91+G97+G103+G108+G113+G118+G123+G127+G137+G141+G149+G155+G161+G167+G173+G177+G181+G184+G188+G191+G195+G198+G203+G207+G212+G224+G235+G240+G246+G250+G255+G259+G263+G270+G145+G132</f>
        <v>52348.003000000004</v>
      </c>
      <c r="H273" s="21"/>
      <c r="I273" s="21"/>
      <c r="J273" s="20"/>
      <c r="K273" s="20"/>
      <c r="L273" s="21"/>
      <c r="M273" s="20"/>
      <c r="N273" s="20"/>
      <c r="O273" s="20"/>
      <c r="P273" s="20"/>
      <c r="Q273" s="20"/>
      <c r="R273" s="20"/>
      <c r="S273" s="20"/>
      <c r="T273" s="20"/>
      <c r="U273" s="20"/>
      <c r="V273" s="20"/>
      <c r="W273" s="20"/>
      <c r="X273" s="20"/>
      <c r="Y273" s="20"/>
      <c r="Z273" s="20"/>
      <c r="AA273" s="20"/>
      <c r="AB273" s="20"/>
      <c r="AC273" s="20"/>
      <c r="AD273" s="20"/>
      <c r="AE273" s="20"/>
      <c r="AF273" s="20"/>
      <c r="AG273" s="20"/>
      <c r="AH273" s="20"/>
      <c r="AI273" s="20"/>
      <c r="AJ273" s="20"/>
      <c r="AK273" s="20"/>
      <c r="AL273" s="20"/>
      <c r="AM273" s="20"/>
      <c r="AN273" s="20"/>
      <c r="AO273" s="20"/>
      <c r="AP273" s="20"/>
      <c r="AQ273" s="20"/>
      <c r="AR273" s="20"/>
      <c r="AS273" s="20"/>
      <c r="AT273" s="20"/>
      <c r="AU273" s="20"/>
      <c r="AV273" s="20"/>
      <c r="AW273" s="20"/>
      <c r="AX273" s="20"/>
      <c r="AY273" s="20"/>
      <c r="AZ273" s="20"/>
      <c r="BA273" s="20"/>
      <c r="BB273" s="20"/>
      <c r="BC273" s="20"/>
      <c r="BD273" s="20"/>
      <c r="BE273" s="20"/>
      <c r="BF273" s="20"/>
      <c r="BG273" s="20"/>
      <c r="BH273" s="20"/>
      <c r="BI273" s="20"/>
      <c r="BJ273" s="20"/>
      <c r="BK273" s="20"/>
      <c r="BL273" s="20"/>
    </row>
    <row r="274" spans="1:64" ht="13.5" customHeight="1" x14ac:dyDescent="0.2">
      <c r="A274" s="48"/>
      <c r="B274" s="48"/>
      <c r="C274" s="49"/>
      <c r="D274" s="49"/>
      <c r="E274" s="50"/>
      <c r="F274" s="50"/>
      <c r="G274" s="50"/>
      <c r="H274" s="20"/>
      <c r="I274" s="21"/>
      <c r="J274" s="20"/>
      <c r="K274" s="20"/>
      <c r="L274" s="21"/>
      <c r="M274" s="20"/>
      <c r="N274" s="20"/>
      <c r="O274" s="20"/>
      <c r="P274" s="20"/>
      <c r="Q274" s="20"/>
      <c r="R274" s="20"/>
      <c r="S274" s="20"/>
      <c r="T274" s="20"/>
      <c r="U274" s="20"/>
      <c r="V274" s="20"/>
      <c r="W274" s="20"/>
      <c r="X274" s="20"/>
      <c r="Y274" s="20"/>
      <c r="Z274" s="20"/>
      <c r="AA274" s="20"/>
      <c r="AB274" s="20"/>
      <c r="AC274" s="20"/>
      <c r="AD274" s="20"/>
      <c r="AE274" s="20"/>
      <c r="AF274" s="20"/>
      <c r="AG274" s="20"/>
      <c r="AH274" s="20"/>
      <c r="AI274" s="20"/>
      <c r="AJ274" s="20"/>
      <c r="AK274" s="20"/>
      <c r="AL274" s="20"/>
      <c r="AM274" s="20"/>
      <c r="AN274" s="20"/>
      <c r="AO274" s="20"/>
      <c r="AP274" s="20"/>
      <c r="AQ274" s="20"/>
      <c r="AR274" s="20"/>
      <c r="AS274" s="20"/>
      <c r="AT274" s="20"/>
      <c r="AU274" s="20"/>
      <c r="AV274" s="20"/>
      <c r="AW274" s="20"/>
      <c r="AX274" s="20"/>
      <c r="AY274" s="20"/>
      <c r="AZ274" s="20"/>
      <c r="BA274" s="20"/>
      <c r="BB274" s="20"/>
      <c r="BC274" s="20"/>
      <c r="BD274" s="20"/>
      <c r="BE274" s="20"/>
      <c r="BF274" s="20"/>
      <c r="BG274" s="20"/>
      <c r="BH274" s="20"/>
      <c r="BI274" s="20"/>
      <c r="BJ274" s="20"/>
      <c r="BK274" s="20"/>
      <c r="BL274" s="20"/>
    </row>
    <row r="275" spans="1:64" s="72" customFormat="1" ht="409.5" customHeight="1" x14ac:dyDescent="0.2">
      <c r="A275" s="141" t="s">
        <v>206</v>
      </c>
      <c r="B275" s="141"/>
      <c r="C275" s="141"/>
      <c r="D275" s="141"/>
      <c r="E275" s="141"/>
      <c r="F275" s="141"/>
      <c r="G275" s="141"/>
      <c r="H275" s="70"/>
      <c r="I275" s="71"/>
      <c r="J275" s="70"/>
      <c r="K275" s="70"/>
      <c r="L275" s="71"/>
      <c r="M275" s="70"/>
      <c r="N275" s="70"/>
      <c r="O275" s="70"/>
      <c r="P275" s="70"/>
      <c r="Q275" s="70"/>
      <c r="R275" s="70"/>
      <c r="S275" s="70"/>
      <c r="T275" s="70"/>
      <c r="U275" s="70"/>
      <c r="V275" s="70"/>
      <c r="W275" s="70"/>
      <c r="X275" s="70"/>
      <c r="Y275" s="70"/>
      <c r="Z275" s="70"/>
      <c r="AA275" s="70"/>
      <c r="AB275" s="70"/>
      <c r="AC275" s="70"/>
      <c r="AD275" s="70"/>
      <c r="AE275" s="70"/>
      <c r="AF275" s="70"/>
      <c r="AG275" s="70"/>
      <c r="AH275" s="70"/>
      <c r="AI275" s="70"/>
      <c r="AJ275" s="70"/>
      <c r="AK275" s="70"/>
      <c r="AL275" s="70"/>
      <c r="AM275" s="70"/>
      <c r="AN275" s="70"/>
      <c r="AO275" s="70"/>
      <c r="AP275" s="70"/>
      <c r="AQ275" s="70"/>
      <c r="AR275" s="70"/>
      <c r="AS275" s="70"/>
      <c r="AT275" s="70"/>
      <c r="AU275" s="70"/>
      <c r="AV275" s="70"/>
      <c r="AW275" s="70"/>
      <c r="AX275" s="70"/>
      <c r="AY275" s="70"/>
      <c r="AZ275" s="70"/>
      <c r="BA275" s="70"/>
      <c r="BB275" s="70"/>
      <c r="BC275" s="70"/>
      <c r="BD275" s="70"/>
      <c r="BE275" s="70"/>
      <c r="BF275" s="70"/>
      <c r="BG275" s="70"/>
      <c r="BH275" s="70"/>
      <c r="BI275" s="70"/>
      <c r="BJ275" s="70"/>
      <c r="BK275" s="70"/>
      <c r="BL275" s="70"/>
    </row>
    <row r="276" spans="1:64" s="72" customFormat="1" ht="58.5" customHeight="1" x14ac:dyDescent="0.2">
      <c r="A276" s="141" t="s">
        <v>202</v>
      </c>
      <c r="B276" s="141"/>
      <c r="C276" s="141"/>
      <c r="D276" s="141"/>
      <c r="E276" s="141"/>
      <c r="F276" s="141"/>
      <c r="G276" s="141"/>
      <c r="H276" s="70"/>
      <c r="I276" s="71"/>
      <c r="J276" s="70"/>
      <c r="K276" s="70"/>
      <c r="L276" s="71"/>
      <c r="M276" s="70"/>
      <c r="N276" s="70"/>
      <c r="O276" s="70"/>
      <c r="P276" s="70"/>
      <c r="Q276" s="70"/>
      <c r="R276" s="70"/>
      <c r="S276" s="70"/>
      <c r="T276" s="70"/>
      <c r="U276" s="70"/>
      <c r="V276" s="70"/>
      <c r="W276" s="70"/>
      <c r="X276" s="70"/>
      <c r="Y276" s="70"/>
      <c r="Z276" s="70"/>
      <c r="AA276" s="70"/>
      <c r="AB276" s="70"/>
      <c r="AC276" s="70"/>
      <c r="AD276" s="70"/>
      <c r="AE276" s="70"/>
      <c r="AF276" s="70"/>
      <c r="AG276" s="70"/>
      <c r="AH276" s="70"/>
      <c r="AI276" s="70"/>
      <c r="AJ276" s="70"/>
      <c r="AK276" s="70"/>
      <c r="AL276" s="70"/>
      <c r="AM276" s="70"/>
      <c r="AN276" s="70"/>
      <c r="AO276" s="70"/>
      <c r="AP276" s="70"/>
      <c r="AQ276" s="70"/>
      <c r="AR276" s="70"/>
      <c r="AS276" s="70"/>
      <c r="AT276" s="70"/>
      <c r="AU276" s="70"/>
      <c r="AV276" s="70"/>
      <c r="AW276" s="70"/>
      <c r="AX276" s="70"/>
      <c r="AY276" s="70"/>
      <c r="AZ276" s="70"/>
      <c r="BA276" s="70"/>
      <c r="BB276" s="70"/>
      <c r="BC276" s="70"/>
      <c r="BD276" s="70"/>
      <c r="BE276" s="70"/>
      <c r="BF276" s="70"/>
      <c r="BG276" s="70"/>
      <c r="BH276" s="70"/>
      <c r="BI276" s="70"/>
      <c r="BJ276" s="70"/>
      <c r="BK276" s="70"/>
      <c r="BL276" s="70"/>
    </row>
    <row r="277" spans="1:64" s="72" customFormat="1" ht="165" customHeight="1" x14ac:dyDescent="0.2">
      <c r="A277" s="141" t="s">
        <v>205</v>
      </c>
      <c r="B277" s="141"/>
      <c r="C277" s="141"/>
      <c r="D277" s="141"/>
      <c r="E277" s="141"/>
      <c r="F277" s="141"/>
      <c r="G277" s="141"/>
      <c r="H277" s="70"/>
      <c r="I277" s="71"/>
      <c r="J277" s="70"/>
      <c r="K277" s="70"/>
      <c r="L277" s="71"/>
      <c r="M277" s="70"/>
      <c r="N277" s="70"/>
      <c r="O277" s="70"/>
      <c r="P277" s="70"/>
      <c r="Q277" s="70"/>
      <c r="R277" s="70"/>
      <c r="S277" s="70"/>
      <c r="T277" s="70"/>
      <c r="U277" s="70"/>
      <c r="V277" s="70"/>
      <c r="W277" s="70"/>
      <c r="X277" s="70"/>
      <c r="Y277" s="70"/>
      <c r="Z277" s="70"/>
      <c r="AA277" s="70"/>
      <c r="AB277" s="70"/>
      <c r="AC277" s="70"/>
      <c r="AD277" s="70"/>
      <c r="AE277" s="70"/>
      <c r="AF277" s="70"/>
      <c r="AG277" s="70"/>
      <c r="AH277" s="70"/>
      <c r="AI277" s="70"/>
      <c r="AJ277" s="70"/>
      <c r="AK277" s="70"/>
      <c r="AL277" s="70"/>
      <c r="AM277" s="70"/>
      <c r="AN277" s="70"/>
      <c r="AO277" s="70"/>
      <c r="AP277" s="70"/>
      <c r="AQ277" s="70"/>
      <c r="AR277" s="70"/>
      <c r="AS277" s="70"/>
      <c r="AT277" s="70"/>
      <c r="AU277" s="70"/>
      <c r="AV277" s="70"/>
      <c r="AW277" s="70"/>
      <c r="AX277" s="70"/>
      <c r="AY277" s="70"/>
      <c r="AZ277" s="70"/>
      <c r="BA277" s="70"/>
      <c r="BB277" s="70"/>
      <c r="BC277" s="70"/>
      <c r="BD277" s="70"/>
      <c r="BE277" s="70"/>
      <c r="BF277" s="70"/>
      <c r="BG277" s="70"/>
      <c r="BH277" s="70"/>
      <c r="BI277" s="70"/>
      <c r="BJ277" s="70"/>
      <c r="BK277" s="70"/>
      <c r="BL277" s="70"/>
    </row>
    <row r="278" spans="1:64" ht="17.25" customHeight="1" x14ac:dyDescent="0.2">
      <c r="A278" s="22"/>
      <c r="B278" s="22"/>
      <c r="C278" s="23"/>
      <c r="D278" s="23"/>
      <c r="E278" s="24"/>
      <c r="F278" s="24"/>
      <c r="G278" s="24"/>
      <c r="H278" s="20"/>
      <c r="I278" s="21"/>
      <c r="J278" s="20"/>
      <c r="K278" s="20"/>
      <c r="L278" s="21"/>
      <c r="M278" s="20"/>
      <c r="N278" s="20"/>
      <c r="O278" s="20"/>
      <c r="P278" s="20"/>
      <c r="Q278" s="20"/>
      <c r="R278" s="20"/>
      <c r="S278" s="20"/>
      <c r="T278" s="20"/>
      <c r="U278" s="20"/>
      <c r="V278" s="20"/>
      <c r="W278" s="20"/>
      <c r="X278" s="20"/>
      <c r="Y278" s="20"/>
      <c r="Z278" s="20"/>
      <c r="AA278" s="20"/>
      <c r="AB278" s="20"/>
      <c r="AC278" s="20"/>
      <c r="AD278" s="20"/>
      <c r="AE278" s="20"/>
      <c r="AF278" s="20"/>
      <c r="AG278" s="20"/>
      <c r="AH278" s="20"/>
      <c r="AI278" s="20"/>
      <c r="AJ278" s="20"/>
      <c r="AK278" s="20"/>
      <c r="AL278" s="20"/>
      <c r="AM278" s="20"/>
      <c r="AN278" s="20"/>
      <c r="AO278" s="20"/>
      <c r="AP278" s="20"/>
      <c r="AQ278" s="20"/>
      <c r="AR278" s="20"/>
      <c r="AS278" s="20"/>
      <c r="AT278" s="20"/>
      <c r="AU278" s="20"/>
      <c r="AV278" s="20"/>
      <c r="AW278" s="20"/>
      <c r="AX278" s="20"/>
      <c r="AY278" s="20"/>
      <c r="AZ278" s="20"/>
      <c r="BA278" s="20"/>
      <c r="BB278" s="20"/>
      <c r="BC278" s="20"/>
      <c r="BD278" s="20"/>
      <c r="BE278" s="20"/>
      <c r="BF278" s="20"/>
      <c r="BG278" s="20"/>
      <c r="BH278" s="20"/>
      <c r="BI278" s="20"/>
      <c r="BJ278" s="20"/>
      <c r="BK278" s="20"/>
      <c r="BL278" s="20"/>
    </row>
    <row r="279" spans="1:64" ht="46.5" customHeight="1" x14ac:dyDescent="0.2">
      <c r="A279" s="140" t="s">
        <v>144</v>
      </c>
      <c r="B279" s="140"/>
      <c r="C279" s="54"/>
      <c r="D279" s="54"/>
      <c r="E279" s="45"/>
      <c r="F279" s="139" t="s">
        <v>159</v>
      </c>
      <c r="G279" s="139"/>
      <c r="H279" s="4"/>
      <c r="I279" s="4"/>
      <c r="J279" s="20"/>
      <c r="K279" s="20"/>
      <c r="L279" s="20"/>
      <c r="M279" s="20"/>
    </row>
    <row r="280" spans="1:64" s="2" customFormat="1" ht="18.75" x14ac:dyDescent="0.2">
      <c r="C280" s="110"/>
      <c r="D280" s="110"/>
      <c r="E280" s="46"/>
      <c r="F280" s="110"/>
      <c r="G280" s="110"/>
    </row>
    <row r="281" spans="1:64" ht="29.25" customHeight="1" x14ac:dyDescent="0.2">
      <c r="A281" s="139" t="s">
        <v>97</v>
      </c>
      <c r="B281" s="139"/>
      <c r="C281" s="110"/>
      <c r="D281" s="110"/>
      <c r="E281" s="110"/>
      <c r="F281" s="139" t="s">
        <v>98</v>
      </c>
      <c r="G281" s="139"/>
    </row>
    <row r="282" spans="1:64" x14ac:dyDescent="0.2">
      <c r="E282" s="25"/>
      <c r="F282" s="25"/>
    </row>
    <row r="283" spans="1:64" x14ac:dyDescent="0.2">
      <c r="E283" s="25"/>
    </row>
    <row r="284" spans="1:64" x14ac:dyDescent="0.2">
      <c r="E284" s="25"/>
    </row>
    <row r="285" spans="1:64" x14ac:dyDescent="0.2">
      <c r="E285" s="25"/>
    </row>
  </sheetData>
  <mergeCells count="163">
    <mergeCell ref="C194:C196"/>
    <mergeCell ref="C197:C199"/>
    <mergeCell ref="C201:C204"/>
    <mergeCell ref="A216:A223"/>
    <mergeCell ref="D216:D223"/>
    <mergeCell ref="C216:C231"/>
    <mergeCell ref="A225:A231"/>
    <mergeCell ref="A237:G237"/>
    <mergeCell ref="A238:A239"/>
    <mergeCell ref="D238:D239"/>
    <mergeCell ref="C233:C236"/>
    <mergeCell ref="C238:C241"/>
    <mergeCell ref="D130:D131"/>
    <mergeCell ref="A209:G209"/>
    <mergeCell ref="D267:D269"/>
    <mergeCell ref="A210:A211"/>
    <mergeCell ref="C210:C211"/>
    <mergeCell ref="D210:D211"/>
    <mergeCell ref="C153:C157"/>
    <mergeCell ref="A151:G151"/>
    <mergeCell ref="A233:A234"/>
    <mergeCell ref="D233:D234"/>
    <mergeCell ref="A248:A249"/>
    <mergeCell ref="D248:D249"/>
    <mergeCell ref="C158:C163"/>
    <mergeCell ref="C164:C169"/>
    <mergeCell ref="A171:A172"/>
    <mergeCell ref="C171:C174"/>
    <mergeCell ref="D171:D172"/>
    <mergeCell ref="C176:C178"/>
    <mergeCell ref="C180:C182"/>
    <mergeCell ref="C183:C185"/>
    <mergeCell ref="C187:C189"/>
    <mergeCell ref="C190:C192"/>
    <mergeCell ref="D205:D206"/>
    <mergeCell ref="C148:C150"/>
    <mergeCell ref="E1:G1"/>
    <mergeCell ref="E3:G3"/>
    <mergeCell ref="A11:G11"/>
    <mergeCell ref="E12:E14"/>
    <mergeCell ref="F12:F14"/>
    <mergeCell ref="G12:G14"/>
    <mergeCell ref="D12:D14"/>
    <mergeCell ref="A9:G9"/>
    <mergeCell ref="E2:G2"/>
    <mergeCell ref="E4:G4"/>
    <mergeCell ref="A10:G10"/>
    <mergeCell ref="A12:A14"/>
    <mergeCell ref="B12:B14"/>
    <mergeCell ref="C12:C14"/>
    <mergeCell ref="E7:G7"/>
    <mergeCell ref="A120:G120"/>
    <mergeCell ref="A214:G214"/>
    <mergeCell ref="A242:G242"/>
    <mergeCell ref="A244:A245"/>
    <mergeCell ref="A252:G252"/>
    <mergeCell ref="A243:G243"/>
    <mergeCell ref="D244:D245"/>
    <mergeCell ref="A125:G125"/>
    <mergeCell ref="A129:G129"/>
    <mergeCell ref="A134:G134"/>
    <mergeCell ref="D135:D136"/>
    <mergeCell ref="A152:G152"/>
    <mergeCell ref="D153:D154"/>
    <mergeCell ref="A153:A154"/>
    <mergeCell ref="A143:G143"/>
    <mergeCell ref="D121:D122"/>
    <mergeCell ref="A170:G170"/>
    <mergeCell ref="A162:A163"/>
    <mergeCell ref="D164:D166"/>
    <mergeCell ref="A164:A166"/>
    <mergeCell ref="A193:G193"/>
    <mergeCell ref="A179:G179"/>
    <mergeCell ref="A205:A206"/>
    <mergeCell ref="C205:C206"/>
    <mergeCell ref="A16:G16"/>
    <mergeCell ref="A52:G52"/>
    <mergeCell ref="A60:G60"/>
    <mergeCell ref="A54:A56"/>
    <mergeCell ref="C54:C56"/>
    <mergeCell ref="A93:A96"/>
    <mergeCell ref="A89:A90"/>
    <mergeCell ref="A101:A102"/>
    <mergeCell ref="A18:A20"/>
    <mergeCell ref="C18:C22"/>
    <mergeCell ref="C24:C26"/>
    <mergeCell ref="C28:C30"/>
    <mergeCell ref="C32:C35"/>
    <mergeCell ref="A32:A33"/>
    <mergeCell ref="D89:D90"/>
    <mergeCell ref="A17:G17"/>
    <mergeCell ref="A23:G23"/>
    <mergeCell ref="A27:G27"/>
    <mergeCell ref="A31:G31"/>
    <mergeCell ref="A36:G36"/>
    <mergeCell ref="A40:G40"/>
    <mergeCell ref="A44:G44"/>
    <mergeCell ref="A53:G53"/>
    <mergeCell ref="A281:B281"/>
    <mergeCell ref="F281:G281"/>
    <mergeCell ref="A257:G257"/>
    <mergeCell ref="A261:G261"/>
    <mergeCell ref="A266:G266"/>
    <mergeCell ref="A215:G215"/>
    <mergeCell ref="A265:G265"/>
    <mergeCell ref="A279:B279"/>
    <mergeCell ref="F279:G279"/>
    <mergeCell ref="A267:A268"/>
    <mergeCell ref="A276:G276"/>
    <mergeCell ref="A275:G275"/>
    <mergeCell ref="A232:G232"/>
    <mergeCell ref="A271:A272"/>
    <mergeCell ref="A253:G253"/>
    <mergeCell ref="C244:C247"/>
    <mergeCell ref="C248:C251"/>
    <mergeCell ref="C254:C256"/>
    <mergeCell ref="C258:C260"/>
    <mergeCell ref="C262:C264"/>
    <mergeCell ref="A277:G277"/>
    <mergeCell ref="C116:C119"/>
    <mergeCell ref="D116:D117"/>
    <mergeCell ref="A115:G115"/>
    <mergeCell ref="C37:C39"/>
    <mergeCell ref="C41:C43"/>
    <mergeCell ref="A48:G48"/>
    <mergeCell ref="C45:C47"/>
    <mergeCell ref="C49:C51"/>
    <mergeCell ref="D54:D57"/>
    <mergeCell ref="C62:C88"/>
    <mergeCell ref="C89:C92"/>
    <mergeCell ref="D93:D96"/>
    <mergeCell ref="A98:A100"/>
    <mergeCell ref="D101:D102"/>
    <mergeCell ref="D105:D107"/>
    <mergeCell ref="A61:G61"/>
    <mergeCell ref="A62:A74"/>
    <mergeCell ref="D62:D74"/>
    <mergeCell ref="A76:A88"/>
    <mergeCell ref="A105:A107"/>
    <mergeCell ref="C144:C146"/>
    <mergeCell ref="C140:C142"/>
    <mergeCell ref="C135:C138"/>
    <mergeCell ref="C130:C133"/>
    <mergeCell ref="C126:C128"/>
    <mergeCell ref="C121:C124"/>
    <mergeCell ref="C267:C272"/>
    <mergeCell ref="C93:C100"/>
    <mergeCell ref="C101:C104"/>
    <mergeCell ref="C105:C110"/>
    <mergeCell ref="A147:G147"/>
    <mergeCell ref="A139:G139"/>
    <mergeCell ref="D158:D160"/>
    <mergeCell ref="A158:A160"/>
    <mergeCell ref="A200:G200"/>
    <mergeCell ref="D201:D202"/>
    <mergeCell ref="A201:A202"/>
    <mergeCell ref="A168:A169"/>
    <mergeCell ref="A175:G175"/>
    <mergeCell ref="A186:G186"/>
    <mergeCell ref="A111:A112"/>
    <mergeCell ref="C111:C114"/>
    <mergeCell ref="D111:D112"/>
    <mergeCell ref="A116:A117"/>
  </mergeCells>
  <printOptions horizontalCentered="1"/>
  <pageMargins left="0.39370078740157483" right="0" top="1.1811023622047245" bottom="0" header="0" footer="0"/>
  <pageSetup paperSize="9" scale="97" fitToHeight="30" orientation="landscape" r:id="rId1"/>
  <headerFooter differentFirst="1" alignWithMargins="0">
    <oddHeader>&amp;C&amp;P</oddHeader>
  </headerFooter>
  <rowBreaks count="4" manualBreakCount="4">
    <brk id="192" max="6" man="1"/>
    <brk id="213" max="6" man="1"/>
    <brk id="245" max="6" man="1"/>
    <brk id="260"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BL89"/>
  <sheetViews>
    <sheetView view="pageBreakPreview" topLeftCell="A7" zoomScale="110" zoomScaleNormal="75" zoomScaleSheetLayoutView="110" workbookViewId="0">
      <selection activeCell="C83" sqref="C83"/>
    </sheetView>
  </sheetViews>
  <sheetFormatPr defaultColWidth="9.140625" defaultRowHeight="12.75" x14ac:dyDescent="0.2"/>
  <cols>
    <col min="1" max="1" width="29.7109375" style="1" customWidth="1"/>
    <col min="2" max="2" width="32.85546875" style="1" customWidth="1"/>
    <col min="3" max="3" width="22.28515625" style="3" customWidth="1"/>
    <col min="4" max="4" width="16.42578125" style="3" customWidth="1"/>
    <col min="5" max="5" width="19" style="3" customWidth="1"/>
    <col min="6" max="6" width="18.5703125" style="3" customWidth="1"/>
    <col min="7" max="7" width="19" style="3" customWidth="1"/>
    <col min="8" max="8" width="11.42578125" style="1" bestFit="1" customWidth="1"/>
    <col min="9" max="9" width="11.28515625" style="1" bestFit="1" customWidth="1"/>
    <col min="10" max="11" width="9.140625" style="1"/>
    <col min="12" max="12" width="10.5703125" style="1" bestFit="1" customWidth="1"/>
    <col min="13" max="16384" width="9.140625" style="1"/>
  </cols>
  <sheetData>
    <row r="1" spans="1:7" ht="20.25" x14ac:dyDescent="0.2">
      <c r="A1" s="2"/>
      <c r="B1" s="2"/>
      <c r="C1" s="66"/>
      <c r="D1" s="66"/>
      <c r="E1" s="140" t="s">
        <v>100</v>
      </c>
      <c r="F1" s="140"/>
      <c r="G1" s="140"/>
    </row>
    <row r="2" spans="1:7" ht="23.25" customHeight="1" x14ac:dyDescent="0.2">
      <c r="A2" s="2"/>
      <c r="B2" s="2"/>
      <c r="C2" s="66"/>
      <c r="D2" s="66"/>
      <c r="E2" s="140" t="s">
        <v>101</v>
      </c>
      <c r="F2" s="140"/>
      <c r="G2" s="140"/>
    </row>
    <row r="3" spans="1:7" ht="23.25" customHeight="1" x14ac:dyDescent="0.2">
      <c r="A3" s="2"/>
      <c r="B3" s="2"/>
      <c r="C3" s="66"/>
      <c r="D3" s="66"/>
      <c r="E3" s="140" t="s">
        <v>16</v>
      </c>
      <c r="F3" s="140"/>
      <c r="G3" s="140"/>
    </row>
    <row r="4" spans="1:7" ht="23.25" customHeight="1" x14ac:dyDescent="0.2">
      <c r="A4" s="2"/>
      <c r="B4" s="2"/>
      <c r="C4" s="66"/>
      <c r="D4" s="66"/>
      <c r="E4" s="152" t="s">
        <v>5</v>
      </c>
      <c r="F4" s="152"/>
      <c r="G4" s="152"/>
    </row>
    <row r="5" spans="1:7" ht="23.25" customHeight="1" x14ac:dyDescent="0.2">
      <c r="A5" s="2"/>
      <c r="B5" s="2"/>
      <c r="C5" s="66"/>
      <c r="D5" s="66"/>
      <c r="E5" s="69"/>
      <c r="F5" s="69"/>
      <c r="G5" s="69"/>
    </row>
    <row r="6" spans="1:7" ht="23.25" customHeight="1" x14ac:dyDescent="0.2">
      <c r="A6" s="2"/>
      <c r="B6" s="2"/>
      <c r="C6" s="66"/>
      <c r="D6" s="66"/>
      <c r="E6" s="69" t="s">
        <v>149</v>
      </c>
      <c r="F6" s="69"/>
      <c r="G6" s="69"/>
    </row>
    <row r="7" spans="1:7" ht="109.5" customHeight="1" x14ac:dyDescent="0.2">
      <c r="A7" s="2"/>
      <c r="B7" s="2"/>
      <c r="C7" s="66"/>
      <c r="D7" s="66"/>
      <c r="E7" s="152" t="s">
        <v>162</v>
      </c>
      <c r="F7" s="152"/>
      <c r="G7" s="152"/>
    </row>
    <row r="8" spans="1:7" ht="13.5" customHeight="1" x14ac:dyDescent="0.2">
      <c r="A8" s="2"/>
      <c r="B8" s="2"/>
      <c r="C8" s="66"/>
      <c r="D8" s="66"/>
      <c r="E8" s="53"/>
      <c r="F8" s="53"/>
      <c r="G8" s="53"/>
    </row>
    <row r="9" spans="1:7" s="2" customFormat="1" ht="20.25" x14ac:dyDescent="0.2">
      <c r="A9" s="151" t="s">
        <v>15</v>
      </c>
      <c r="B9" s="151"/>
      <c r="C9" s="151"/>
      <c r="D9" s="151"/>
      <c r="E9" s="151"/>
      <c r="F9" s="151"/>
      <c r="G9" s="151"/>
    </row>
    <row r="10" spans="1:7" s="2" customFormat="1" ht="25.5" customHeight="1" x14ac:dyDescent="0.2">
      <c r="A10" s="146" t="s">
        <v>163</v>
      </c>
      <c r="B10" s="146"/>
      <c r="C10" s="146"/>
      <c r="D10" s="146"/>
      <c r="E10" s="146"/>
      <c r="F10" s="146"/>
      <c r="G10" s="146"/>
    </row>
    <row r="11" spans="1:7" s="2" customFormat="1" ht="62.25" customHeight="1" x14ac:dyDescent="0.2">
      <c r="A11" s="146" t="s">
        <v>150</v>
      </c>
      <c r="B11" s="146"/>
      <c r="C11" s="146"/>
      <c r="D11" s="146"/>
      <c r="E11" s="146"/>
      <c r="F11" s="146"/>
      <c r="G11" s="146"/>
    </row>
    <row r="12" spans="1:7" s="30" customFormat="1" ht="13.5" customHeight="1" x14ac:dyDescent="0.2">
      <c r="A12" s="147" t="s">
        <v>17</v>
      </c>
      <c r="B12" s="147" t="s">
        <v>18</v>
      </c>
      <c r="C12" s="147" t="s">
        <v>0</v>
      </c>
      <c r="D12" s="148" t="s">
        <v>20</v>
      </c>
      <c r="E12" s="147" t="s">
        <v>21</v>
      </c>
      <c r="F12" s="147" t="s">
        <v>22</v>
      </c>
      <c r="G12" s="148" t="s">
        <v>23</v>
      </c>
    </row>
    <row r="13" spans="1:7" s="30" customFormat="1" ht="11.25" customHeight="1" x14ac:dyDescent="0.2">
      <c r="A13" s="147"/>
      <c r="B13" s="147"/>
      <c r="C13" s="147"/>
      <c r="D13" s="149"/>
      <c r="E13" s="147"/>
      <c r="F13" s="147"/>
      <c r="G13" s="149"/>
    </row>
    <row r="14" spans="1:7" s="30" customFormat="1" ht="34.5" customHeight="1" x14ac:dyDescent="0.2">
      <c r="A14" s="147"/>
      <c r="B14" s="147"/>
      <c r="C14" s="147"/>
      <c r="D14" s="150"/>
      <c r="E14" s="147"/>
      <c r="F14" s="147"/>
      <c r="G14" s="150"/>
    </row>
    <row r="15" spans="1:7" s="5" customFormat="1" x14ac:dyDescent="0.2">
      <c r="A15" s="62">
        <v>1</v>
      </c>
      <c r="B15" s="62">
        <v>2</v>
      </c>
      <c r="C15" s="62">
        <v>4</v>
      </c>
      <c r="D15" s="62">
        <v>5</v>
      </c>
      <c r="E15" s="62">
        <v>6</v>
      </c>
      <c r="F15" s="62">
        <v>7</v>
      </c>
      <c r="G15" s="62">
        <v>8</v>
      </c>
    </row>
    <row r="16" spans="1:7" s="5" customFormat="1" ht="14.25" customHeight="1" x14ac:dyDescent="0.2">
      <c r="A16" s="124" t="s">
        <v>9</v>
      </c>
      <c r="B16" s="125"/>
      <c r="C16" s="125"/>
      <c r="D16" s="125"/>
      <c r="E16" s="125"/>
      <c r="F16" s="125"/>
      <c r="G16" s="126"/>
    </row>
    <row r="17" spans="1:7" s="5" customFormat="1" x14ac:dyDescent="0.2">
      <c r="A17" s="131" t="s">
        <v>19</v>
      </c>
      <c r="B17" s="132"/>
      <c r="C17" s="132"/>
      <c r="D17" s="132"/>
      <c r="E17" s="132"/>
      <c r="F17" s="132"/>
      <c r="G17" s="133"/>
    </row>
    <row r="18" spans="1:7" s="5" customFormat="1" ht="39" customHeight="1" x14ac:dyDescent="0.2">
      <c r="A18" s="136" t="s">
        <v>25</v>
      </c>
      <c r="B18" s="8" t="s">
        <v>32</v>
      </c>
      <c r="C18" s="118" t="s">
        <v>166</v>
      </c>
      <c r="D18" s="57" t="s">
        <v>24</v>
      </c>
      <c r="E18" s="18">
        <v>3517.848</v>
      </c>
      <c r="F18" s="18">
        <f>2613.367-1.45</f>
        <v>2611.9170000000004</v>
      </c>
      <c r="G18" s="18">
        <f t="shared" ref="G18:G21" si="0">E18-F18</f>
        <v>905.93099999999959</v>
      </c>
    </row>
    <row r="19" spans="1:7" s="5" customFormat="1" ht="66" customHeight="1" x14ac:dyDescent="0.2">
      <c r="A19" s="138"/>
      <c r="B19" s="9" t="s">
        <v>10</v>
      </c>
      <c r="C19" s="119"/>
      <c r="D19" s="88" t="s">
        <v>24</v>
      </c>
      <c r="E19" s="36">
        <v>355.452</v>
      </c>
      <c r="F19" s="36">
        <v>172.827</v>
      </c>
      <c r="G19" s="36">
        <f t="shared" si="0"/>
        <v>182.625</v>
      </c>
    </row>
    <row r="20" spans="1:7" s="5" customFormat="1" ht="15" customHeight="1" x14ac:dyDescent="0.2">
      <c r="A20" s="61" t="s">
        <v>30</v>
      </c>
      <c r="B20" s="9"/>
      <c r="C20" s="119"/>
      <c r="D20" s="60" t="s">
        <v>24</v>
      </c>
      <c r="E20" s="32">
        <f>E18</f>
        <v>3517.848</v>
      </c>
      <c r="F20" s="32">
        <f>F18</f>
        <v>2611.9170000000004</v>
      </c>
      <c r="G20" s="32">
        <f t="shared" si="0"/>
        <v>905.93099999999959</v>
      </c>
    </row>
    <row r="21" spans="1:7" s="5" customFormat="1" ht="25.5" x14ac:dyDescent="0.2">
      <c r="A21" s="61"/>
      <c r="B21" s="8" t="s">
        <v>3</v>
      </c>
      <c r="C21" s="120"/>
      <c r="D21" s="27" t="s">
        <v>31</v>
      </c>
      <c r="E21" s="33">
        <v>18</v>
      </c>
      <c r="F21" s="33">
        <v>16</v>
      </c>
      <c r="G21" s="33">
        <f t="shared" si="0"/>
        <v>2</v>
      </c>
    </row>
    <row r="22" spans="1:7" x14ac:dyDescent="0.2">
      <c r="A22" s="143" t="s">
        <v>6</v>
      </c>
      <c r="B22" s="143"/>
      <c r="C22" s="143"/>
      <c r="D22" s="143"/>
      <c r="E22" s="143"/>
      <c r="F22" s="143"/>
      <c r="G22" s="143"/>
    </row>
    <row r="23" spans="1:7" x14ac:dyDescent="0.2">
      <c r="A23" s="131" t="s">
        <v>19</v>
      </c>
      <c r="B23" s="132"/>
      <c r="C23" s="132"/>
      <c r="D23" s="132"/>
      <c r="E23" s="132"/>
      <c r="F23" s="132"/>
      <c r="G23" s="133"/>
    </row>
    <row r="24" spans="1:7" ht="12.75" customHeight="1" x14ac:dyDescent="0.2">
      <c r="A24" s="136" t="s">
        <v>151</v>
      </c>
      <c r="B24" s="15"/>
      <c r="C24" s="118" t="s">
        <v>1</v>
      </c>
      <c r="D24" s="118" t="s">
        <v>24</v>
      </c>
      <c r="E24" s="27"/>
      <c r="F24" s="27"/>
      <c r="G24" s="27"/>
    </row>
    <row r="25" spans="1:7" ht="30.75" customHeight="1" x14ac:dyDescent="0.2">
      <c r="A25" s="137"/>
      <c r="B25" s="26" t="s">
        <v>156</v>
      </c>
      <c r="C25" s="119"/>
      <c r="D25" s="119"/>
      <c r="E25" s="18">
        <v>1901.204</v>
      </c>
      <c r="F25" s="18">
        <v>1380.5170000000001</v>
      </c>
      <c r="G25" s="18">
        <f t="shared" ref="G25" si="1">E25-F25</f>
        <v>520.6869999999999</v>
      </c>
    </row>
    <row r="26" spans="1:7" x14ac:dyDescent="0.2">
      <c r="A26" s="61" t="s">
        <v>30</v>
      </c>
      <c r="B26" s="13"/>
      <c r="C26" s="119"/>
      <c r="D26" s="60" t="s">
        <v>24</v>
      </c>
      <c r="E26" s="7">
        <f>E25</f>
        <v>1901.204</v>
      </c>
      <c r="F26" s="7">
        <f t="shared" ref="F26" si="2">F25</f>
        <v>1380.5170000000001</v>
      </c>
      <c r="G26" s="7">
        <f t="shared" ref="G26" si="3">G25</f>
        <v>520.6869999999999</v>
      </c>
    </row>
    <row r="27" spans="1:7" ht="30" customHeight="1" x14ac:dyDescent="0.2">
      <c r="A27" s="63"/>
      <c r="B27" s="16" t="s">
        <v>157</v>
      </c>
      <c r="C27" s="120"/>
      <c r="D27" s="62" t="s">
        <v>51</v>
      </c>
      <c r="E27" s="18">
        <v>3.4889999999999999</v>
      </c>
      <c r="F27" s="18">
        <v>3.4889999999999999</v>
      </c>
      <c r="G27" s="18">
        <f t="shared" ref="G27" si="4">E27-F27</f>
        <v>0</v>
      </c>
    </row>
    <row r="28" spans="1:7" x14ac:dyDescent="0.2">
      <c r="A28" s="123" t="s">
        <v>165</v>
      </c>
      <c r="B28" s="13"/>
      <c r="C28" s="118" t="s">
        <v>1</v>
      </c>
      <c r="D28" s="77"/>
      <c r="E28" s="18"/>
      <c r="F28" s="18"/>
      <c r="G28" s="18"/>
    </row>
    <row r="29" spans="1:7" ht="41.25" customHeight="1" x14ac:dyDescent="0.2">
      <c r="A29" s="136"/>
      <c r="B29" s="90" t="s">
        <v>167</v>
      </c>
      <c r="C29" s="119"/>
      <c r="D29" s="77" t="s">
        <v>24</v>
      </c>
      <c r="E29" s="51">
        <v>1.3979999999999999</v>
      </c>
      <c r="F29" s="51">
        <v>1.3979999999999999</v>
      </c>
      <c r="G29" s="34">
        <f t="shared" ref="G29:G31" si="5">E29-F29</f>
        <v>0</v>
      </c>
    </row>
    <row r="30" spans="1:7" s="43" customFormat="1" ht="15.75" customHeight="1" x14ac:dyDescent="0.2">
      <c r="A30" s="79" t="s">
        <v>29</v>
      </c>
      <c r="B30" s="89"/>
      <c r="C30" s="119"/>
      <c r="D30" s="82" t="s">
        <v>24</v>
      </c>
      <c r="E30" s="32">
        <f>E29</f>
        <v>1.3979999999999999</v>
      </c>
      <c r="F30" s="32">
        <f t="shared" ref="F30:G30" si="6">F29</f>
        <v>1.3979999999999999</v>
      </c>
      <c r="G30" s="32">
        <f t="shared" si="6"/>
        <v>0</v>
      </c>
    </row>
    <row r="31" spans="1:7" s="43" customFormat="1" ht="28.5" customHeight="1" x14ac:dyDescent="0.2">
      <c r="A31" s="78"/>
      <c r="B31" s="16" t="s">
        <v>168</v>
      </c>
      <c r="C31" s="120"/>
      <c r="D31" s="77" t="s">
        <v>31</v>
      </c>
      <c r="E31" s="33">
        <v>1</v>
      </c>
      <c r="F31" s="33">
        <v>1</v>
      </c>
      <c r="G31" s="33">
        <f t="shared" si="5"/>
        <v>0</v>
      </c>
    </row>
    <row r="32" spans="1:7" x14ac:dyDescent="0.2">
      <c r="A32" s="127" t="s">
        <v>164</v>
      </c>
      <c r="B32" s="8"/>
      <c r="C32" s="118" t="s">
        <v>1</v>
      </c>
      <c r="D32" s="118" t="s">
        <v>24</v>
      </c>
      <c r="E32" s="8"/>
      <c r="F32" s="8"/>
      <c r="G32" s="8"/>
    </row>
    <row r="33" spans="1:7" ht="38.25" x14ac:dyDescent="0.2">
      <c r="A33" s="128"/>
      <c r="B33" s="13" t="s">
        <v>80</v>
      </c>
      <c r="C33" s="119"/>
      <c r="D33" s="119"/>
      <c r="E33" s="18">
        <v>25.016999999999999</v>
      </c>
      <c r="F33" s="18">
        <v>13.599</v>
      </c>
      <c r="G33" s="18">
        <f>E33-F33</f>
        <v>11.417999999999999</v>
      </c>
    </row>
    <row r="34" spans="1:7" ht="25.5" x14ac:dyDescent="0.2">
      <c r="A34" s="128"/>
      <c r="B34" s="19" t="s">
        <v>81</v>
      </c>
      <c r="C34" s="119"/>
      <c r="D34" s="120"/>
      <c r="E34" s="41">
        <v>1254.883</v>
      </c>
      <c r="F34" s="51">
        <v>251.1</v>
      </c>
      <c r="G34" s="51">
        <f>E34-F34</f>
        <v>1003.783</v>
      </c>
    </row>
    <row r="35" spans="1:7" x14ac:dyDescent="0.2">
      <c r="A35" s="61" t="s">
        <v>28</v>
      </c>
      <c r="B35" s="13"/>
      <c r="C35" s="119"/>
      <c r="D35" s="56" t="s">
        <v>24</v>
      </c>
      <c r="E35" s="7">
        <f>SUM(E33:E34)</f>
        <v>1279.9000000000001</v>
      </c>
      <c r="F35" s="7">
        <f>SUM(F33:F34)</f>
        <v>264.69900000000001</v>
      </c>
      <c r="G35" s="7">
        <f>SUM(G33:G34)</f>
        <v>1015.201</v>
      </c>
    </row>
    <row r="36" spans="1:7" ht="41.25" customHeight="1" x14ac:dyDescent="0.2">
      <c r="A36" s="129"/>
      <c r="B36" s="13" t="s">
        <v>82</v>
      </c>
      <c r="C36" s="119"/>
      <c r="D36" s="62" t="s">
        <v>31</v>
      </c>
      <c r="E36" s="33">
        <v>1</v>
      </c>
      <c r="F36" s="33">
        <v>1</v>
      </c>
      <c r="G36" s="33">
        <f t="shared" ref="G36:G37" si="7">E36-F36</f>
        <v>0</v>
      </c>
    </row>
    <row r="37" spans="1:7" ht="28.5" customHeight="1" x14ac:dyDescent="0.2">
      <c r="A37" s="130"/>
      <c r="B37" s="19" t="s">
        <v>83</v>
      </c>
      <c r="C37" s="120"/>
      <c r="D37" s="62" t="s">
        <v>31</v>
      </c>
      <c r="E37" s="33">
        <v>3</v>
      </c>
      <c r="F37" s="33">
        <v>3</v>
      </c>
      <c r="G37" s="33">
        <f t="shared" si="7"/>
        <v>0</v>
      </c>
    </row>
    <row r="38" spans="1:7" x14ac:dyDescent="0.2">
      <c r="A38" s="131" t="s">
        <v>36</v>
      </c>
      <c r="B38" s="132"/>
      <c r="C38" s="132"/>
      <c r="D38" s="132"/>
      <c r="E38" s="132"/>
      <c r="F38" s="132"/>
      <c r="G38" s="133"/>
    </row>
    <row r="39" spans="1:7" ht="12.75" customHeight="1" x14ac:dyDescent="0.2">
      <c r="A39" s="136" t="s">
        <v>151</v>
      </c>
      <c r="B39" s="15"/>
      <c r="C39" s="118" t="s">
        <v>1</v>
      </c>
      <c r="D39" s="118" t="s">
        <v>24</v>
      </c>
      <c r="E39" s="27"/>
      <c r="F39" s="27"/>
      <c r="G39" s="27"/>
    </row>
    <row r="40" spans="1:7" ht="30.75" customHeight="1" x14ac:dyDescent="0.2">
      <c r="A40" s="137"/>
      <c r="B40" s="26" t="s">
        <v>156</v>
      </c>
      <c r="C40" s="119"/>
      <c r="D40" s="119"/>
      <c r="E40" s="18">
        <v>792.97699999999998</v>
      </c>
      <c r="F40" s="18">
        <v>782.88699999999994</v>
      </c>
      <c r="G40" s="18">
        <f t="shared" ref="G40" si="8">E40-F40</f>
        <v>10.090000000000032</v>
      </c>
    </row>
    <row r="41" spans="1:7" x14ac:dyDescent="0.2">
      <c r="A41" s="79" t="s">
        <v>30</v>
      </c>
      <c r="B41" s="13"/>
      <c r="C41" s="119"/>
      <c r="D41" s="81" t="s">
        <v>24</v>
      </c>
      <c r="E41" s="7">
        <f>E40</f>
        <v>792.97699999999998</v>
      </c>
      <c r="F41" s="7">
        <f t="shared" ref="F41:G41" si="9">F40</f>
        <v>782.88699999999994</v>
      </c>
      <c r="G41" s="7">
        <f t="shared" si="9"/>
        <v>10.090000000000032</v>
      </c>
    </row>
    <row r="42" spans="1:7" ht="30" customHeight="1" x14ac:dyDescent="0.2">
      <c r="A42" s="79"/>
      <c r="B42" s="16" t="s">
        <v>157</v>
      </c>
      <c r="C42" s="120"/>
      <c r="D42" s="80" t="s">
        <v>51</v>
      </c>
      <c r="E42" s="18">
        <v>2.5939999999999999</v>
      </c>
      <c r="F42" s="18">
        <v>2.5939999999999999</v>
      </c>
      <c r="G42" s="18">
        <f t="shared" ref="G42" si="10">E42-F42</f>
        <v>0</v>
      </c>
    </row>
    <row r="43" spans="1:7" x14ac:dyDescent="0.2">
      <c r="A43" s="131" t="s">
        <v>39</v>
      </c>
      <c r="B43" s="132"/>
      <c r="C43" s="132"/>
      <c r="D43" s="132"/>
      <c r="E43" s="132"/>
      <c r="F43" s="132"/>
      <c r="G43" s="133"/>
    </row>
    <row r="44" spans="1:7" ht="12.75" customHeight="1" x14ac:dyDescent="0.2">
      <c r="A44" s="136" t="s">
        <v>151</v>
      </c>
      <c r="B44" s="15"/>
      <c r="C44" s="118" t="s">
        <v>1</v>
      </c>
      <c r="D44" s="118" t="s">
        <v>24</v>
      </c>
      <c r="E44" s="27"/>
      <c r="F44" s="27"/>
      <c r="G44" s="27"/>
    </row>
    <row r="45" spans="1:7" ht="30.75" customHeight="1" x14ac:dyDescent="0.2">
      <c r="A45" s="137"/>
      <c r="B45" s="26" t="s">
        <v>156</v>
      </c>
      <c r="C45" s="119"/>
      <c r="D45" s="119"/>
      <c r="E45" s="18">
        <v>3150.65</v>
      </c>
      <c r="F45" s="18">
        <v>3050.8440000000001</v>
      </c>
      <c r="G45" s="18">
        <f t="shared" ref="G45" si="11">E45-F45</f>
        <v>99.80600000000004</v>
      </c>
    </row>
    <row r="46" spans="1:7" x14ac:dyDescent="0.2">
      <c r="A46" s="79" t="s">
        <v>30</v>
      </c>
      <c r="B46" s="13"/>
      <c r="C46" s="119"/>
      <c r="D46" s="81" t="s">
        <v>24</v>
      </c>
      <c r="E46" s="7">
        <f>E45</f>
        <v>3150.65</v>
      </c>
      <c r="F46" s="7">
        <f t="shared" ref="F46:G46" si="12">F45</f>
        <v>3050.8440000000001</v>
      </c>
      <c r="G46" s="7">
        <f t="shared" si="12"/>
        <v>99.80600000000004</v>
      </c>
    </row>
    <row r="47" spans="1:7" ht="30" customHeight="1" x14ac:dyDescent="0.2">
      <c r="A47" s="79"/>
      <c r="B47" s="16" t="s">
        <v>157</v>
      </c>
      <c r="C47" s="120"/>
      <c r="D47" s="80" t="s">
        <v>51</v>
      </c>
      <c r="E47" s="18">
        <v>10.487</v>
      </c>
      <c r="F47" s="18">
        <v>10.487</v>
      </c>
      <c r="G47" s="18">
        <f t="shared" ref="G47" si="13">E47-F47</f>
        <v>0</v>
      </c>
    </row>
    <row r="48" spans="1:7" x14ac:dyDescent="0.2">
      <c r="A48" s="131" t="s">
        <v>66</v>
      </c>
      <c r="B48" s="132"/>
      <c r="C48" s="132"/>
      <c r="D48" s="132"/>
      <c r="E48" s="132"/>
      <c r="F48" s="132"/>
      <c r="G48" s="133"/>
    </row>
    <row r="49" spans="1:7" ht="12.75" customHeight="1" x14ac:dyDescent="0.2">
      <c r="A49" s="136" t="s">
        <v>151</v>
      </c>
      <c r="B49" s="15"/>
      <c r="C49" s="118" t="s">
        <v>1</v>
      </c>
      <c r="D49" s="118" t="s">
        <v>24</v>
      </c>
      <c r="E49" s="27"/>
      <c r="F49" s="27"/>
      <c r="G49" s="27"/>
    </row>
    <row r="50" spans="1:7" ht="30.75" customHeight="1" x14ac:dyDescent="0.2">
      <c r="A50" s="137"/>
      <c r="B50" s="26" t="s">
        <v>156</v>
      </c>
      <c r="C50" s="119"/>
      <c r="D50" s="119"/>
      <c r="E50" s="18">
        <v>3136.2579999999998</v>
      </c>
      <c r="F50" s="18">
        <v>3136.2579999999998</v>
      </c>
      <c r="G50" s="18">
        <f t="shared" ref="G50" si="14">E50-F50</f>
        <v>0</v>
      </c>
    </row>
    <row r="51" spans="1:7" x14ac:dyDescent="0.2">
      <c r="A51" s="79" t="s">
        <v>30</v>
      </c>
      <c r="B51" s="13"/>
      <c r="C51" s="119"/>
      <c r="D51" s="81" t="s">
        <v>24</v>
      </c>
      <c r="E51" s="7">
        <f>E50</f>
        <v>3136.2579999999998</v>
      </c>
      <c r="F51" s="7">
        <f t="shared" ref="F51:G51" si="15">F50</f>
        <v>3136.2579999999998</v>
      </c>
      <c r="G51" s="7">
        <f t="shared" si="15"/>
        <v>0</v>
      </c>
    </row>
    <row r="52" spans="1:7" ht="30" customHeight="1" x14ac:dyDescent="0.2">
      <c r="A52" s="79"/>
      <c r="B52" s="16" t="s">
        <v>157</v>
      </c>
      <c r="C52" s="120"/>
      <c r="D52" s="80" t="s">
        <v>51</v>
      </c>
      <c r="E52" s="18">
        <v>6.8810000000000002</v>
      </c>
      <c r="F52" s="18">
        <v>6.8810000000000002</v>
      </c>
      <c r="G52" s="18">
        <f t="shared" ref="G52" si="16">E52-F52</f>
        <v>0</v>
      </c>
    </row>
    <row r="53" spans="1:7" x14ac:dyDescent="0.2">
      <c r="A53" s="131" t="s">
        <v>35</v>
      </c>
      <c r="B53" s="132"/>
      <c r="C53" s="132"/>
      <c r="D53" s="132"/>
      <c r="E53" s="132"/>
      <c r="F53" s="132"/>
      <c r="G53" s="133"/>
    </row>
    <row r="54" spans="1:7" ht="12.75" customHeight="1" x14ac:dyDescent="0.2">
      <c r="A54" s="136" t="s">
        <v>151</v>
      </c>
      <c r="B54" s="15"/>
      <c r="C54" s="118" t="s">
        <v>1</v>
      </c>
      <c r="D54" s="118" t="s">
        <v>24</v>
      </c>
      <c r="E54" s="27"/>
      <c r="F54" s="27"/>
      <c r="G54" s="27"/>
    </row>
    <row r="55" spans="1:7" ht="30.75" customHeight="1" x14ac:dyDescent="0.2">
      <c r="A55" s="137"/>
      <c r="B55" s="26" t="s">
        <v>156</v>
      </c>
      <c r="C55" s="119"/>
      <c r="D55" s="119"/>
      <c r="E55" s="18">
        <v>65.201999999999998</v>
      </c>
      <c r="F55" s="18">
        <v>65.201999999999998</v>
      </c>
      <c r="G55" s="18">
        <f t="shared" ref="G55" si="17">E55-F55</f>
        <v>0</v>
      </c>
    </row>
    <row r="56" spans="1:7" x14ac:dyDescent="0.2">
      <c r="A56" s="79" t="s">
        <v>30</v>
      </c>
      <c r="B56" s="13"/>
      <c r="C56" s="119"/>
      <c r="D56" s="81" t="s">
        <v>24</v>
      </c>
      <c r="E56" s="7">
        <f>E55</f>
        <v>65.201999999999998</v>
      </c>
      <c r="F56" s="7">
        <f t="shared" ref="F56:G56" si="18">F55</f>
        <v>65.201999999999998</v>
      </c>
      <c r="G56" s="7">
        <f t="shared" si="18"/>
        <v>0</v>
      </c>
    </row>
    <row r="57" spans="1:7" ht="30" customHeight="1" x14ac:dyDescent="0.2">
      <c r="A57" s="79"/>
      <c r="B57" s="16" t="s">
        <v>157</v>
      </c>
      <c r="C57" s="120"/>
      <c r="D57" s="80" t="s">
        <v>51</v>
      </c>
      <c r="E57" s="18">
        <v>0.40899999999999997</v>
      </c>
      <c r="F57" s="18">
        <v>0.40899999999999997</v>
      </c>
      <c r="G57" s="18">
        <f t="shared" ref="G57" si="19">E57-F57</f>
        <v>0</v>
      </c>
    </row>
    <row r="58" spans="1:7" ht="12.75" customHeight="1" x14ac:dyDescent="0.2">
      <c r="A58" s="124" t="s">
        <v>37</v>
      </c>
      <c r="B58" s="125"/>
      <c r="C58" s="125"/>
      <c r="D58" s="125"/>
      <c r="E58" s="125"/>
      <c r="F58" s="125"/>
      <c r="G58" s="126"/>
    </row>
    <row r="59" spans="1:7" ht="12.75" customHeight="1" x14ac:dyDescent="0.2">
      <c r="A59" s="136" t="s">
        <v>151</v>
      </c>
      <c r="B59" s="15"/>
      <c r="C59" s="118" t="s">
        <v>1</v>
      </c>
      <c r="D59" s="118" t="s">
        <v>24</v>
      </c>
      <c r="E59" s="27"/>
      <c r="F59" s="27"/>
      <c r="G59" s="27"/>
    </row>
    <row r="60" spans="1:7" ht="30.75" customHeight="1" x14ac:dyDescent="0.2">
      <c r="A60" s="138"/>
      <c r="B60" s="26" t="s">
        <v>156</v>
      </c>
      <c r="C60" s="119"/>
      <c r="D60" s="120"/>
      <c r="E60" s="18">
        <v>1212.7470000000001</v>
      </c>
      <c r="F60" s="18">
        <v>1212.7470000000001</v>
      </c>
      <c r="G60" s="18">
        <f t="shared" ref="G60" si="20">E60-F60</f>
        <v>0</v>
      </c>
    </row>
    <row r="61" spans="1:7" x14ac:dyDescent="0.2">
      <c r="A61" s="79" t="s">
        <v>30</v>
      </c>
      <c r="B61" s="13"/>
      <c r="C61" s="119"/>
      <c r="D61" s="81" t="s">
        <v>24</v>
      </c>
      <c r="E61" s="7">
        <f>E60</f>
        <v>1212.7470000000001</v>
      </c>
      <c r="F61" s="7">
        <f t="shared" ref="F61:G61" si="21">F60</f>
        <v>1212.7470000000001</v>
      </c>
      <c r="G61" s="7">
        <f t="shared" si="21"/>
        <v>0</v>
      </c>
    </row>
    <row r="62" spans="1:7" ht="30" customHeight="1" x14ac:dyDescent="0.2">
      <c r="A62" s="79"/>
      <c r="B62" s="16" t="s">
        <v>157</v>
      </c>
      <c r="C62" s="120"/>
      <c r="D62" s="80" t="s">
        <v>51</v>
      </c>
      <c r="E62" s="18">
        <v>1.7330000000000001</v>
      </c>
      <c r="F62" s="18">
        <v>1.7330000000000001</v>
      </c>
      <c r="G62" s="18">
        <f t="shared" ref="G62" si="22">E62-F62</f>
        <v>0</v>
      </c>
    </row>
    <row r="63" spans="1:7" ht="51" x14ac:dyDescent="0.2">
      <c r="A63" s="64" t="s">
        <v>169</v>
      </c>
      <c r="B63" s="55" t="s">
        <v>80</v>
      </c>
      <c r="C63" s="118" t="s">
        <v>1</v>
      </c>
      <c r="D63" s="57" t="s">
        <v>24</v>
      </c>
      <c r="E63" s="51">
        <v>3649.9929999999999</v>
      </c>
      <c r="F63" s="51">
        <v>1429.46</v>
      </c>
      <c r="G63" s="51">
        <f t="shared" ref="G63" si="23">E63-F63</f>
        <v>2220.5329999999999</v>
      </c>
    </row>
    <row r="64" spans="1:7" s="43" customFormat="1" x14ac:dyDescent="0.2">
      <c r="A64" s="61" t="s">
        <v>29</v>
      </c>
      <c r="B64" s="42"/>
      <c r="C64" s="119"/>
      <c r="D64" s="56" t="s">
        <v>24</v>
      </c>
      <c r="E64" s="32">
        <f>E63</f>
        <v>3649.9929999999999</v>
      </c>
      <c r="F64" s="32">
        <f t="shared" ref="F64:G64" si="24">F63</f>
        <v>1429.46</v>
      </c>
      <c r="G64" s="32">
        <f t="shared" si="24"/>
        <v>2220.5329999999999</v>
      </c>
    </row>
    <row r="65" spans="1:64" ht="38.25" x14ac:dyDescent="0.2">
      <c r="A65" s="65"/>
      <c r="B65" s="55" t="s">
        <v>82</v>
      </c>
      <c r="C65" s="120"/>
      <c r="D65" s="58" t="s">
        <v>85</v>
      </c>
      <c r="E65" s="37">
        <v>2</v>
      </c>
      <c r="F65" s="37">
        <v>2</v>
      </c>
      <c r="G65" s="37">
        <f t="shared" ref="G65" si="25">E65-F65</f>
        <v>0</v>
      </c>
    </row>
    <row r="66" spans="1:64" ht="12.75" customHeight="1" x14ac:dyDescent="0.2">
      <c r="A66" s="124" t="s">
        <v>38</v>
      </c>
      <c r="B66" s="125"/>
      <c r="C66" s="125"/>
      <c r="D66" s="125"/>
      <c r="E66" s="125"/>
      <c r="F66" s="125"/>
      <c r="G66" s="126"/>
    </row>
    <row r="67" spans="1:64" ht="12.75" customHeight="1" x14ac:dyDescent="0.2">
      <c r="A67" s="136" t="s">
        <v>151</v>
      </c>
      <c r="B67" s="15"/>
      <c r="C67" s="118" t="s">
        <v>1</v>
      </c>
      <c r="D67" s="118" t="s">
        <v>24</v>
      </c>
      <c r="E67" s="27"/>
      <c r="F67" s="27"/>
      <c r="G67" s="27"/>
    </row>
    <row r="68" spans="1:64" ht="30.75" customHeight="1" x14ac:dyDescent="0.2">
      <c r="A68" s="137"/>
      <c r="B68" s="26" t="s">
        <v>156</v>
      </c>
      <c r="C68" s="119"/>
      <c r="D68" s="119"/>
      <c r="E68" s="18">
        <v>5443.2089999999998</v>
      </c>
      <c r="F68" s="18">
        <v>5441.5370000000003</v>
      </c>
      <c r="G68" s="18">
        <f t="shared" ref="G68" si="26">E68-F68</f>
        <v>1.6719999999995707</v>
      </c>
    </row>
    <row r="69" spans="1:64" x14ac:dyDescent="0.2">
      <c r="A69" s="79" t="s">
        <v>30</v>
      </c>
      <c r="B69" s="13"/>
      <c r="C69" s="119"/>
      <c r="D69" s="81" t="s">
        <v>24</v>
      </c>
      <c r="E69" s="7">
        <f>E68</f>
        <v>5443.2089999999998</v>
      </c>
      <c r="F69" s="7">
        <f t="shared" ref="F69:G69" si="27">F68</f>
        <v>5441.5370000000003</v>
      </c>
      <c r="G69" s="7">
        <f t="shared" si="27"/>
        <v>1.6719999999995707</v>
      </c>
    </row>
    <row r="70" spans="1:64" ht="30" customHeight="1" x14ac:dyDescent="0.2">
      <c r="A70" s="79"/>
      <c r="B70" s="16" t="s">
        <v>157</v>
      </c>
      <c r="C70" s="120"/>
      <c r="D70" s="80" t="s">
        <v>51</v>
      </c>
      <c r="E70" s="18">
        <v>12.494999999999999</v>
      </c>
      <c r="F70" s="18">
        <v>12.494999999999999</v>
      </c>
      <c r="G70" s="18">
        <f t="shared" ref="G70" si="28">E70-F70</f>
        <v>0</v>
      </c>
    </row>
    <row r="71" spans="1:64" ht="14.25" customHeight="1" x14ac:dyDescent="0.2">
      <c r="A71" s="123" t="s">
        <v>169</v>
      </c>
      <c r="B71" s="13"/>
      <c r="C71" s="118" t="s">
        <v>1</v>
      </c>
      <c r="D71" s="118" t="s">
        <v>24</v>
      </c>
      <c r="E71" s="18"/>
      <c r="F71" s="18"/>
      <c r="G71" s="18"/>
    </row>
    <row r="72" spans="1:64" ht="42" customHeight="1" x14ac:dyDescent="0.2">
      <c r="A72" s="123"/>
      <c r="B72" s="19" t="s">
        <v>152</v>
      </c>
      <c r="C72" s="119"/>
      <c r="D72" s="120"/>
      <c r="E72" s="18">
        <v>4539.8549999999996</v>
      </c>
      <c r="F72" s="18">
        <v>4454.9319999999998</v>
      </c>
      <c r="G72" s="18">
        <f t="shared" ref="G72" si="29">E72-F72</f>
        <v>84.922999999999774</v>
      </c>
    </row>
    <row r="73" spans="1:64" x14ac:dyDescent="0.2">
      <c r="A73" s="61" t="s">
        <v>29</v>
      </c>
      <c r="B73" s="13"/>
      <c r="C73" s="119"/>
      <c r="D73" s="56" t="s">
        <v>24</v>
      </c>
      <c r="E73" s="32">
        <f>E72</f>
        <v>4539.8549999999996</v>
      </c>
      <c r="F73" s="32">
        <f t="shared" ref="F73:G73" si="30">F72</f>
        <v>4454.9319999999998</v>
      </c>
      <c r="G73" s="32">
        <f t="shared" si="30"/>
        <v>84.922999999999774</v>
      </c>
    </row>
    <row r="74" spans="1:64" ht="29.25" customHeight="1" x14ac:dyDescent="0.2">
      <c r="A74" s="61"/>
      <c r="B74" s="13" t="s">
        <v>83</v>
      </c>
      <c r="C74" s="120"/>
      <c r="D74" s="38" t="s">
        <v>31</v>
      </c>
      <c r="E74" s="40">
        <v>2</v>
      </c>
      <c r="F74" s="40">
        <v>2</v>
      </c>
      <c r="G74" s="40">
        <f t="shared" ref="G74" si="31">E74-F74</f>
        <v>0</v>
      </c>
    </row>
    <row r="75" spans="1:64" ht="14.25" customHeight="1" x14ac:dyDescent="0.2">
      <c r="A75" s="123" t="s">
        <v>170</v>
      </c>
      <c r="B75" s="13"/>
      <c r="C75" s="118" t="s">
        <v>1</v>
      </c>
      <c r="D75" s="118" t="s">
        <v>24</v>
      </c>
      <c r="E75" s="18"/>
      <c r="F75" s="18"/>
      <c r="G75" s="18"/>
    </row>
    <row r="76" spans="1:64" ht="28.5" customHeight="1" x14ac:dyDescent="0.2">
      <c r="A76" s="123"/>
      <c r="B76" s="19" t="s">
        <v>92</v>
      </c>
      <c r="C76" s="119"/>
      <c r="D76" s="120"/>
      <c r="E76" s="18">
        <v>37</v>
      </c>
      <c r="F76" s="18"/>
      <c r="G76" s="18">
        <f t="shared" ref="G76" si="32">E76-F76</f>
        <v>37</v>
      </c>
    </row>
    <row r="77" spans="1:64" x14ac:dyDescent="0.2">
      <c r="A77" s="79" t="s">
        <v>28</v>
      </c>
      <c r="B77" s="13"/>
      <c r="C77" s="119"/>
      <c r="D77" s="82" t="s">
        <v>24</v>
      </c>
      <c r="E77" s="32">
        <f>E76</f>
        <v>37</v>
      </c>
      <c r="F77" s="32">
        <f t="shared" ref="F77:G77" si="33">F76</f>
        <v>0</v>
      </c>
      <c r="G77" s="32">
        <f t="shared" si="33"/>
        <v>37</v>
      </c>
    </row>
    <row r="78" spans="1:64" ht="29.25" customHeight="1" x14ac:dyDescent="0.2">
      <c r="A78" s="79"/>
      <c r="B78" s="13" t="s">
        <v>12</v>
      </c>
      <c r="C78" s="120"/>
      <c r="D78" s="38" t="s">
        <v>31</v>
      </c>
      <c r="E78" s="40">
        <v>1</v>
      </c>
      <c r="F78" s="40"/>
      <c r="G78" s="40">
        <f t="shared" ref="G78" si="34">E78-F78</f>
        <v>1</v>
      </c>
    </row>
    <row r="79" spans="1:64" ht="13.5" customHeight="1" x14ac:dyDescent="0.2">
      <c r="A79" s="28" t="s">
        <v>2</v>
      </c>
      <c r="B79" s="28"/>
      <c r="C79" s="60"/>
      <c r="D79" s="60"/>
      <c r="E79" s="7">
        <f>E20+E26+E30+E35+E41+E46+E51+E56+E61+E64+E69+E73+E77</f>
        <v>28728.240999999998</v>
      </c>
      <c r="F79" s="7">
        <f t="shared" ref="F79:G79" si="35">F20+F26+F30+F35+F41+F46+F51+F56+F61+F64+F69+F73+F77</f>
        <v>23832.398000000001</v>
      </c>
      <c r="G79" s="7">
        <f t="shared" si="35"/>
        <v>4895.8429999999989</v>
      </c>
      <c r="H79" s="21"/>
      <c r="I79" s="21"/>
      <c r="J79" s="20"/>
      <c r="K79" s="20"/>
      <c r="L79" s="21"/>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c r="AM79" s="20"/>
      <c r="AN79" s="20"/>
      <c r="AO79" s="20"/>
      <c r="AP79" s="20"/>
      <c r="AQ79" s="20"/>
      <c r="AR79" s="20"/>
      <c r="AS79" s="20"/>
      <c r="AT79" s="20"/>
      <c r="AU79" s="20"/>
      <c r="AV79" s="20"/>
      <c r="AW79" s="20"/>
      <c r="AX79" s="20"/>
      <c r="AY79" s="20"/>
      <c r="AZ79" s="20"/>
      <c r="BA79" s="20"/>
      <c r="BB79" s="20"/>
      <c r="BC79" s="20"/>
      <c r="BD79" s="20"/>
      <c r="BE79" s="20"/>
      <c r="BF79" s="20"/>
      <c r="BG79" s="20"/>
      <c r="BH79" s="20"/>
      <c r="BI79" s="20"/>
      <c r="BJ79" s="20"/>
      <c r="BK79" s="20"/>
      <c r="BL79" s="20"/>
    </row>
    <row r="80" spans="1:64" ht="13.5" customHeight="1" x14ac:dyDescent="0.2">
      <c r="A80" s="48"/>
      <c r="B80" s="48"/>
      <c r="C80" s="49"/>
      <c r="D80" s="49"/>
      <c r="E80" s="50"/>
      <c r="F80" s="50"/>
      <c r="G80" s="50"/>
      <c r="H80" s="20"/>
      <c r="I80" s="21"/>
      <c r="J80" s="20"/>
      <c r="K80" s="20"/>
      <c r="L80" s="21"/>
      <c r="M80" s="20"/>
      <c r="N80" s="20"/>
      <c r="O80" s="20"/>
      <c r="P80" s="20"/>
      <c r="Q80" s="20"/>
      <c r="R80" s="20"/>
      <c r="S80" s="20"/>
      <c r="T80" s="20"/>
      <c r="U80" s="20"/>
      <c r="V80" s="20"/>
      <c r="W80" s="20"/>
      <c r="X80" s="20"/>
      <c r="Y80" s="20"/>
      <c r="Z80" s="20"/>
      <c r="AA80" s="20"/>
      <c r="AB80" s="20"/>
      <c r="AC80" s="20"/>
      <c r="AD80" s="20"/>
      <c r="AE80" s="20"/>
      <c r="AF80" s="20"/>
      <c r="AG80" s="20"/>
      <c r="AH80" s="20"/>
      <c r="AI80" s="20"/>
      <c r="AJ80" s="20"/>
      <c r="AK80" s="20"/>
      <c r="AL80" s="20"/>
      <c r="AM80" s="20"/>
      <c r="AN80" s="20"/>
      <c r="AO80" s="20"/>
      <c r="AP80" s="20"/>
      <c r="AQ80" s="20"/>
      <c r="AR80" s="20"/>
      <c r="AS80" s="20"/>
      <c r="AT80" s="20"/>
      <c r="AU80" s="20"/>
      <c r="AV80" s="20"/>
      <c r="AW80" s="20"/>
      <c r="AX80" s="20"/>
      <c r="AY80" s="20"/>
      <c r="AZ80" s="20"/>
      <c r="BA80" s="20"/>
      <c r="BB80" s="20"/>
      <c r="BC80" s="20"/>
      <c r="BD80" s="20"/>
      <c r="BE80" s="20"/>
      <c r="BF80" s="20"/>
      <c r="BG80" s="20"/>
      <c r="BH80" s="20"/>
      <c r="BI80" s="20"/>
      <c r="BJ80" s="20"/>
      <c r="BK80" s="20"/>
      <c r="BL80" s="20"/>
    </row>
    <row r="81" spans="1:64" s="72" customFormat="1" ht="260.25" customHeight="1" x14ac:dyDescent="0.2">
      <c r="A81" s="141" t="s">
        <v>203</v>
      </c>
      <c r="B81" s="141"/>
      <c r="C81" s="141"/>
      <c r="D81" s="141"/>
      <c r="E81" s="141"/>
      <c r="F81" s="141"/>
      <c r="G81" s="141"/>
      <c r="H81" s="71"/>
      <c r="I81" s="71"/>
      <c r="J81" s="70"/>
      <c r="K81" s="70"/>
      <c r="L81" s="71"/>
      <c r="M81" s="70"/>
      <c r="N81" s="70"/>
      <c r="O81" s="70"/>
      <c r="P81" s="70"/>
      <c r="Q81" s="70"/>
      <c r="R81" s="70"/>
      <c r="S81" s="70"/>
      <c r="T81" s="70"/>
      <c r="U81" s="70"/>
      <c r="V81" s="70"/>
      <c r="W81" s="70"/>
      <c r="X81" s="70"/>
      <c r="Y81" s="70"/>
      <c r="Z81" s="70"/>
      <c r="AA81" s="70"/>
      <c r="AB81" s="70"/>
      <c r="AC81" s="70"/>
      <c r="AD81" s="70"/>
      <c r="AE81" s="70"/>
      <c r="AF81" s="70"/>
      <c r="AG81" s="70"/>
      <c r="AH81" s="70"/>
      <c r="AI81" s="70"/>
      <c r="AJ81" s="70"/>
      <c r="AK81" s="70"/>
      <c r="AL81" s="70"/>
      <c r="AM81" s="70"/>
      <c r="AN81" s="70"/>
      <c r="AO81" s="70"/>
      <c r="AP81" s="70"/>
      <c r="AQ81" s="70"/>
      <c r="AR81" s="70"/>
      <c r="AS81" s="70"/>
      <c r="AT81" s="70"/>
      <c r="AU81" s="70"/>
      <c r="AV81" s="70"/>
      <c r="AW81" s="70"/>
      <c r="AX81" s="70"/>
      <c r="AY81" s="70"/>
      <c r="AZ81" s="70"/>
      <c r="BA81" s="70"/>
      <c r="BB81" s="70"/>
      <c r="BC81" s="70"/>
      <c r="BD81" s="70"/>
      <c r="BE81" s="70"/>
      <c r="BF81" s="70"/>
      <c r="BG81" s="70"/>
      <c r="BH81" s="70"/>
      <c r="BI81" s="70"/>
      <c r="BJ81" s="70"/>
      <c r="BK81" s="70"/>
      <c r="BL81" s="70"/>
    </row>
    <row r="82" spans="1:64" s="72" customFormat="1" ht="16.5" customHeight="1" x14ac:dyDescent="0.2">
      <c r="A82" s="22"/>
      <c r="B82" s="22"/>
      <c r="C82" s="23"/>
      <c r="D82" s="23"/>
      <c r="E82" s="24"/>
      <c r="F82" s="24"/>
      <c r="G82" s="24"/>
      <c r="H82" s="70"/>
      <c r="I82" s="71"/>
      <c r="J82" s="70"/>
      <c r="K82" s="70"/>
      <c r="L82" s="71"/>
      <c r="M82" s="70"/>
      <c r="N82" s="70"/>
      <c r="O82" s="70"/>
      <c r="P82" s="70"/>
      <c r="Q82" s="70"/>
      <c r="R82" s="70"/>
      <c r="S82" s="70"/>
      <c r="T82" s="70"/>
      <c r="U82" s="70"/>
      <c r="V82" s="70"/>
      <c r="W82" s="70"/>
      <c r="X82" s="70"/>
      <c r="Y82" s="70"/>
      <c r="Z82" s="70"/>
      <c r="AA82" s="70"/>
      <c r="AB82" s="70"/>
      <c r="AC82" s="70"/>
      <c r="AD82" s="70"/>
      <c r="AE82" s="70"/>
      <c r="AF82" s="70"/>
      <c r="AG82" s="70"/>
      <c r="AH82" s="70"/>
      <c r="AI82" s="70"/>
      <c r="AJ82" s="70"/>
      <c r="AK82" s="70"/>
      <c r="AL82" s="70"/>
      <c r="AM82" s="70"/>
      <c r="AN82" s="70"/>
      <c r="AO82" s="70"/>
      <c r="AP82" s="70"/>
      <c r="AQ82" s="70"/>
      <c r="AR82" s="70"/>
      <c r="AS82" s="70"/>
      <c r="AT82" s="70"/>
      <c r="AU82" s="70"/>
      <c r="AV82" s="70"/>
      <c r="AW82" s="70"/>
      <c r="AX82" s="70"/>
      <c r="AY82" s="70"/>
      <c r="AZ82" s="70"/>
      <c r="BA82" s="70"/>
      <c r="BB82" s="70"/>
      <c r="BC82" s="70"/>
      <c r="BD82" s="70"/>
      <c r="BE82" s="70"/>
      <c r="BF82" s="70"/>
      <c r="BG82" s="70"/>
      <c r="BH82" s="70"/>
      <c r="BI82" s="70"/>
      <c r="BJ82" s="70"/>
      <c r="BK82" s="70"/>
      <c r="BL82" s="70"/>
    </row>
    <row r="83" spans="1:64" ht="45" customHeight="1" x14ac:dyDescent="0.2">
      <c r="A83" s="140" t="s">
        <v>144</v>
      </c>
      <c r="B83" s="140"/>
      <c r="C83" s="54"/>
      <c r="D83" s="54"/>
      <c r="E83" s="45"/>
      <c r="F83" s="139" t="s">
        <v>159</v>
      </c>
      <c r="G83" s="139"/>
      <c r="H83" s="20"/>
      <c r="I83" s="21"/>
      <c r="J83" s="20"/>
      <c r="K83" s="20"/>
      <c r="L83" s="21"/>
      <c r="M83" s="20"/>
      <c r="N83" s="20"/>
      <c r="O83" s="20"/>
      <c r="P83" s="20"/>
      <c r="Q83" s="20"/>
      <c r="R83" s="20"/>
      <c r="S83" s="20"/>
      <c r="T83" s="20"/>
      <c r="U83" s="20"/>
      <c r="V83" s="20"/>
      <c r="W83" s="20"/>
      <c r="X83" s="20"/>
      <c r="Y83" s="20"/>
      <c r="Z83" s="20"/>
      <c r="AA83" s="20"/>
      <c r="AB83" s="20"/>
      <c r="AC83" s="20"/>
      <c r="AD83" s="20"/>
      <c r="AE83" s="20"/>
      <c r="AF83" s="20"/>
      <c r="AG83" s="20"/>
      <c r="AH83" s="20"/>
      <c r="AI83" s="20"/>
      <c r="AJ83" s="20"/>
      <c r="AK83" s="20"/>
      <c r="AL83" s="20"/>
      <c r="AM83" s="20"/>
      <c r="AN83" s="20"/>
      <c r="AO83" s="20"/>
      <c r="AP83" s="20"/>
      <c r="AQ83" s="20"/>
      <c r="AR83" s="20"/>
      <c r="AS83" s="20"/>
      <c r="AT83" s="20"/>
      <c r="AU83" s="20"/>
      <c r="AV83" s="20"/>
      <c r="AW83" s="20"/>
      <c r="AX83" s="20"/>
      <c r="AY83" s="20"/>
      <c r="AZ83" s="20"/>
      <c r="BA83" s="20"/>
      <c r="BB83" s="20"/>
      <c r="BC83" s="20"/>
      <c r="BD83" s="20"/>
      <c r="BE83" s="20"/>
      <c r="BF83" s="20"/>
      <c r="BG83" s="20"/>
      <c r="BH83" s="20"/>
      <c r="BI83" s="20"/>
      <c r="BJ83" s="20"/>
      <c r="BK83" s="20"/>
      <c r="BL83" s="20"/>
    </row>
    <row r="84" spans="1:64" ht="15" customHeight="1" x14ac:dyDescent="0.2">
      <c r="A84" s="2"/>
      <c r="B84" s="2"/>
      <c r="C84" s="66"/>
      <c r="D84" s="66"/>
      <c r="E84" s="46"/>
      <c r="F84" s="66"/>
      <c r="G84" s="66"/>
      <c r="J84" s="20"/>
      <c r="K84" s="20"/>
      <c r="L84" s="20"/>
      <c r="M84" s="20"/>
    </row>
    <row r="85" spans="1:64" s="2" customFormat="1" ht="20.25" x14ac:dyDescent="0.2">
      <c r="A85" s="139" t="s">
        <v>97</v>
      </c>
      <c r="B85" s="139"/>
      <c r="C85" s="66"/>
      <c r="D85" s="66"/>
      <c r="E85" s="66"/>
      <c r="F85" s="139" t="s">
        <v>98</v>
      </c>
      <c r="G85" s="139"/>
    </row>
    <row r="86" spans="1:64" ht="27" customHeight="1" x14ac:dyDescent="0.2">
      <c r="E86" s="25"/>
      <c r="F86" s="25"/>
    </row>
    <row r="87" spans="1:64" x14ac:dyDescent="0.2">
      <c r="E87" s="25"/>
    </row>
    <row r="88" spans="1:64" x14ac:dyDescent="0.2">
      <c r="E88" s="25"/>
    </row>
    <row r="89" spans="1:64" x14ac:dyDescent="0.2">
      <c r="E89" s="25"/>
    </row>
  </sheetData>
  <mergeCells count="66">
    <mergeCell ref="A67:A68"/>
    <mergeCell ref="C67:C70"/>
    <mergeCell ref="D67:D68"/>
    <mergeCell ref="C71:C74"/>
    <mergeCell ref="A66:G66"/>
    <mergeCell ref="A59:A60"/>
    <mergeCell ref="C59:C62"/>
    <mergeCell ref="D59:D60"/>
    <mergeCell ref="A58:G58"/>
    <mergeCell ref="C63:C65"/>
    <mergeCell ref="D49:D50"/>
    <mergeCell ref="A53:G53"/>
    <mergeCell ref="A54:A55"/>
    <mergeCell ref="C54:C57"/>
    <mergeCell ref="D54:D55"/>
    <mergeCell ref="A28:A29"/>
    <mergeCell ref="C18:C21"/>
    <mergeCell ref="C24:C27"/>
    <mergeCell ref="C32:C37"/>
    <mergeCell ref="C28:C31"/>
    <mergeCell ref="A32:A34"/>
    <mergeCell ref="A39:A40"/>
    <mergeCell ref="C39:C42"/>
    <mergeCell ref="D39:D40"/>
    <mergeCell ref="A85:B85"/>
    <mergeCell ref="F85:G85"/>
    <mergeCell ref="A81:G81"/>
    <mergeCell ref="A71:A72"/>
    <mergeCell ref="D71:D72"/>
    <mergeCell ref="A75:A76"/>
    <mergeCell ref="C75:C78"/>
    <mergeCell ref="D75:D76"/>
    <mergeCell ref="A83:B83"/>
    <mergeCell ref="F83:G83"/>
    <mergeCell ref="A48:G48"/>
    <mergeCell ref="A49:A50"/>
    <mergeCell ref="C49:C52"/>
    <mergeCell ref="A43:G43"/>
    <mergeCell ref="A44:A45"/>
    <mergeCell ref="C44:C47"/>
    <mergeCell ref="D44:D45"/>
    <mergeCell ref="G12:G14"/>
    <mergeCell ref="A22:G22"/>
    <mergeCell ref="A23:G23"/>
    <mergeCell ref="B12:B14"/>
    <mergeCell ref="C12:C14"/>
    <mergeCell ref="D12:D14"/>
    <mergeCell ref="E12:E14"/>
    <mergeCell ref="F12:F14"/>
    <mergeCell ref="A18:A19"/>
    <mergeCell ref="D32:D34"/>
    <mergeCell ref="A36:A37"/>
    <mergeCell ref="A38:G38"/>
    <mergeCell ref="A9:G9"/>
    <mergeCell ref="A24:A25"/>
    <mergeCell ref="D24:D25"/>
    <mergeCell ref="E1:G1"/>
    <mergeCell ref="E2:G2"/>
    <mergeCell ref="E3:G3"/>
    <mergeCell ref="E4:G4"/>
    <mergeCell ref="E7:G7"/>
    <mergeCell ref="A16:G16"/>
    <mergeCell ref="A17:G17"/>
    <mergeCell ref="A10:G10"/>
    <mergeCell ref="A11:G11"/>
    <mergeCell ref="A12:A14"/>
  </mergeCells>
  <printOptions horizontalCentered="1"/>
  <pageMargins left="0.39370078740157483" right="0" top="1.1811023622047245" bottom="0" header="0" footer="0"/>
  <pageSetup paperSize="9" scale="91" fitToHeight="30" orientation="landscape" r:id="rId1"/>
  <headerFooter differentFirst="1" alignWithMargins="0">
    <oddHeader>&amp;C&amp;P</oddHeader>
  </headerFooter>
  <rowBreaks count="3" manualBreakCount="3">
    <brk id="18" max="6" man="1"/>
    <brk id="41" max="6" man="1"/>
    <brk id="65"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BL28"/>
  <sheetViews>
    <sheetView view="pageBreakPreview" topLeftCell="A10" zoomScale="110" zoomScaleNormal="75" zoomScaleSheetLayoutView="110" workbookViewId="0">
      <selection activeCell="C22" sqref="C22"/>
    </sheetView>
  </sheetViews>
  <sheetFormatPr defaultColWidth="9.140625" defaultRowHeight="12.75" x14ac:dyDescent="0.2"/>
  <cols>
    <col min="1" max="1" width="29.7109375" style="1" customWidth="1"/>
    <col min="2" max="2" width="32.85546875" style="1" customWidth="1"/>
    <col min="3" max="3" width="22.28515625" style="3" customWidth="1"/>
    <col min="4" max="4" width="15.28515625" style="3" customWidth="1"/>
    <col min="5" max="5" width="16.5703125" style="3" customWidth="1"/>
    <col min="6" max="6" width="16.140625" style="3" customWidth="1"/>
    <col min="7" max="7" width="15.7109375" style="3" customWidth="1"/>
    <col min="8" max="8" width="11.42578125" style="1" bestFit="1" customWidth="1"/>
    <col min="9" max="9" width="10.5703125" style="1" bestFit="1" customWidth="1"/>
    <col min="10" max="11" width="9.140625" style="1"/>
    <col min="12" max="12" width="10.5703125" style="1" bestFit="1" customWidth="1"/>
    <col min="13" max="16384" width="9.140625" style="1"/>
  </cols>
  <sheetData>
    <row r="1" spans="1:7" ht="20.25" x14ac:dyDescent="0.2">
      <c r="A1" s="2"/>
      <c r="B1" s="2"/>
      <c r="C1" s="66"/>
      <c r="D1" s="66"/>
      <c r="E1" s="140" t="s">
        <v>100</v>
      </c>
      <c r="F1" s="140"/>
      <c r="G1" s="140"/>
    </row>
    <row r="2" spans="1:7" ht="23.25" customHeight="1" x14ac:dyDescent="0.2">
      <c r="A2" s="2"/>
      <c r="B2" s="2"/>
      <c r="C2" s="66"/>
      <c r="D2" s="66"/>
      <c r="E2" s="140" t="s">
        <v>101</v>
      </c>
      <c r="F2" s="140"/>
      <c r="G2" s="140"/>
    </row>
    <row r="3" spans="1:7" ht="23.25" customHeight="1" x14ac:dyDescent="0.2">
      <c r="A3" s="2"/>
      <c r="B3" s="2"/>
      <c r="C3" s="66"/>
      <c r="D3" s="66"/>
      <c r="E3" s="140" t="s">
        <v>16</v>
      </c>
      <c r="F3" s="140"/>
      <c r="G3" s="140"/>
    </row>
    <row r="4" spans="1:7" ht="23.25" customHeight="1" x14ac:dyDescent="0.2">
      <c r="A4" s="2"/>
      <c r="B4" s="2"/>
      <c r="C4" s="66"/>
      <c r="D4" s="66"/>
      <c r="E4" s="152" t="s">
        <v>5</v>
      </c>
      <c r="F4" s="152"/>
      <c r="G4" s="152"/>
    </row>
    <row r="5" spans="1:7" ht="23.25" customHeight="1" x14ac:dyDescent="0.2">
      <c r="A5" s="2"/>
      <c r="B5" s="2"/>
      <c r="C5" s="66"/>
      <c r="D5" s="66"/>
      <c r="E5" s="69"/>
      <c r="F5" s="69"/>
      <c r="G5" s="69"/>
    </row>
    <row r="6" spans="1:7" ht="23.25" customHeight="1" x14ac:dyDescent="0.2">
      <c r="A6" s="2"/>
      <c r="B6" s="2"/>
      <c r="C6" s="66"/>
      <c r="D6" s="66"/>
      <c r="E6" s="69" t="s">
        <v>153</v>
      </c>
      <c r="F6" s="69"/>
      <c r="G6" s="69"/>
    </row>
    <row r="7" spans="1:7" ht="61.5" customHeight="1" x14ac:dyDescent="0.2">
      <c r="A7" s="2"/>
      <c r="B7" s="2"/>
      <c r="C7" s="66"/>
      <c r="D7" s="66"/>
      <c r="E7" s="152" t="s">
        <v>160</v>
      </c>
      <c r="F7" s="152"/>
      <c r="G7" s="152"/>
    </row>
    <row r="8" spans="1:7" ht="13.5" customHeight="1" x14ac:dyDescent="0.2">
      <c r="A8" s="2"/>
      <c r="B8" s="2"/>
      <c r="C8" s="66"/>
      <c r="D8" s="66"/>
      <c r="E8" s="53"/>
      <c r="F8" s="53"/>
      <c r="G8" s="53"/>
    </row>
    <row r="9" spans="1:7" s="2" customFormat="1" ht="20.25" x14ac:dyDescent="0.2">
      <c r="A9" s="151" t="s">
        <v>15</v>
      </c>
      <c r="B9" s="151"/>
      <c r="C9" s="151"/>
      <c r="D9" s="151"/>
      <c r="E9" s="151"/>
      <c r="F9" s="151"/>
      <c r="G9" s="151"/>
    </row>
    <row r="10" spans="1:7" s="2" customFormat="1" ht="20.25" customHeight="1" x14ac:dyDescent="0.2">
      <c r="A10" s="146" t="s">
        <v>161</v>
      </c>
      <c r="B10" s="146"/>
      <c r="C10" s="146"/>
      <c r="D10" s="146"/>
      <c r="E10" s="146"/>
      <c r="F10" s="146"/>
      <c r="G10" s="146"/>
    </row>
    <row r="11" spans="1:7" s="2" customFormat="1" ht="58.5" customHeight="1" x14ac:dyDescent="0.2">
      <c r="A11" s="146" t="s">
        <v>154</v>
      </c>
      <c r="B11" s="146"/>
      <c r="C11" s="146"/>
      <c r="D11" s="146"/>
      <c r="E11" s="146"/>
      <c r="F11" s="146"/>
      <c r="G11" s="146"/>
    </row>
    <row r="12" spans="1:7" s="30" customFormat="1" ht="13.5" customHeight="1" x14ac:dyDescent="0.2">
      <c r="A12" s="147" t="s">
        <v>17</v>
      </c>
      <c r="B12" s="147" t="s">
        <v>18</v>
      </c>
      <c r="C12" s="147" t="s">
        <v>0</v>
      </c>
      <c r="D12" s="148" t="s">
        <v>20</v>
      </c>
      <c r="E12" s="147" t="s">
        <v>21</v>
      </c>
      <c r="F12" s="147" t="s">
        <v>22</v>
      </c>
      <c r="G12" s="148" t="s">
        <v>23</v>
      </c>
    </row>
    <row r="13" spans="1:7" s="30" customFormat="1" ht="11.25" customHeight="1" x14ac:dyDescent="0.2">
      <c r="A13" s="147"/>
      <c r="B13" s="147"/>
      <c r="C13" s="147"/>
      <c r="D13" s="149"/>
      <c r="E13" s="147"/>
      <c r="F13" s="147"/>
      <c r="G13" s="149"/>
    </row>
    <row r="14" spans="1:7" s="30" customFormat="1" ht="34.5" customHeight="1" x14ac:dyDescent="0.2">
      <c r="A14" s="147"/>
      <c r="B14" s="147"/>
      <c r="C14" s="147"/>
      <c r="D14" s="150"/>
      <c r="E14" s="147"/>
      <c r="F14" s="147"/>
      <c r="G14" s="150"/>
    </row>
    <row r="15" spans="1:7" s="5" customFormat="1" x14ac:dyDescent="0.2">
      <c r="A15" s="62">
        <v>1</v>
      </c>
      <c r="B15" s="62">
        <v>2</v>
      </c>
      <c r="C15" s="62">
        <v>4</v>
      </c>
      <c r="D15" s="62">
        <v>5</v>
      </c>
      <c r="E15" s="62">
        <v>6</v>
      </c>
      <c r="F15" s="62">
        <v>7</v>
      </c>
      <c r="G15" s="62">
        <v>8</v>
      </c>
    </row>
    <row r="16" spans="1:7" s="5" customFormat="1" x14ac:dyDescent="0.2">
      <c r="A16" s="131" t="s">
        <v>19</v>
      </c>
      <c r="B16" s="132"/>
      <c r="C16" s="132"/>
      <c r="D16" s="132"/>
      <c r="E16" s="132"/>
      <c r="F16" s="132"/>
      <c r="G16" s="133"/>
    </row>
    <row r="17" spans="1:64" s="5" customFormat="1" ht="45.75" customHeight="1" x14ac:dyDescent="0.2">
      <c r="A17" s="75" t="s">
        <v>155</v>
      </c>
      <c r="B17" s="14" t="s">
        <v>32</v>
      </c>
      <c r="C17" s="59"/>
      <c r="D17" s="73" t="s">
        <v>24</v>
      </c>
      <c r="E17" s="18">
        <v>1107.973</v>
      </c>
      <c r="F17" s="18">
        <v>613</v>
      </c>
      <c r="G17" s="18">
        <f t="shared" ref="G17:G19" si="0">E17-F17</f>
        <v>494.97299999999996</v>
      </c>
    </row>
    <row r="18" spans="1:64" s="5" customFormat="1" ht="15" customHeight="1" x14ac:dyDescent="0.2">
      <c r="A18" s="61" t="s">
        <v>30</v>
      </c>
      <c r="B18" s="9"/>
      <c r="C18" s="58"/>
      <c r="D18" s="60" t="s">
        <v>24</v>
      </c>
      <c r="E18" s="32">
        <f>SUM(E17:E17)</f>
        <v>1107.973</v>
      </c>
      <c r="F18" s="32">
        <f>SUM(F17:F17)</f>
        <v>613</v>
      </c>
      <c r="G18" s="32">
        <f>SUM(G17:G17)</f>
        <v>494.97299999999996</v>
      </c>
    </row>
    <row r="19" spans="1:64" s="5" customFormat="1" ht="32.25" customHeight="1" x14ac:dyDescent="0.2">
      <c r="A19" s="76"/>
      <c r="B19" s="8" t="s">
        <v>32</v>
      </c>
      <c r="C19" s="73"/>
      <c r="D19" s="74" t="s">
        <v>85</v>
      </c>
      <c r="E19" s="33">
        <v>2</v>
      </c>
      <c r="F19" s="33">
        <v>2</v>
      </c>
      <c r="G19" s="33">
        <f t="shared" si="0"/>
        <v>0</v>
      </c>
    </row>
    <row r="20" spans="1:64" s="5" customFormat="1" ht="18" customHeight="1" x14ac:dyDescent="0.2">
      <c r="A20" s="83"/>
      <c r="B20" s="84"/>
      <c r="C20" s="85"/>
      <c r="D20" s="86"/>
      <c r="E20" s="87"/>
      <c r="F20" s="87"/>
      <c r="G20" s="87"/>
    </row>
    <row r="21" spans="1:64" ht="72.75" customHeight="1" x14ac:dyDescent="0.2">
      <c r="A21" s="156" t="s">
        <v>204</v>
      </c>
      <c r="B21" s="156"/>
      <c r="C21" s="156"/>
      <c r="D21" s="156"/>
      <c r="E21" s="156"/>
      <c r="F21" s="156"/>
      <c r="G21" s="156"/>
      <c r="H21" s="20"/>
      <c r="I21" s="21"/>
      <c r="J21" s="20"/>
      <c r="K21" s="20"/>
      <c r="L21" s="21"/>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row>
    <row r="22" spans="1:64" ht="50.25" customHeight="1" x14ac:dyDescent="0.2">
      <c r="A22" s="140" t="s">
        <v>144</v>
      </c>
      <c r="B22" s="140"/>
      <c r="C22" s="54"/>
      <c r="D22" s="54"/>
      <c r="E22" s="45"/>
      <c r="F22" s="139" t="s">
        <v>159</v>
      </c>
      <c r="G22" s="139"/>
      <c r="J22" s="20"/>
      <c r="K22" s="20"/>
      <c r="L22" s="20"/>
      <c r="M22" s="20"/>
    </row>
    <row r="23" spans="1:64" s="2" customFormat="1" ht="11.25" customHeight="1" x14ac:dyDescent="0.2">
      <c r="C23" s="66"/>
      <c r="D23" s="66"/>
      <c r="E23" s="46"/>
      <c r="F23" s="66"/>
      <c r="G23" s="66"/>
    </row>
    <row r="24" spans="1:64" ht="28.5" customHeight="1" x14ac:dyDescent="0.2">
      <c r="A24" s="139" t="s">
        <v>97</v>
      </c>
      <c r="B24" s="139"/>
      <c r="C24" s="66"/>
      <c r="D24" s="66"/>
      <c r="E24" s="66"/>
      <c r="F24" s="139" t="s">
        <v>98</v>
      </c>
      <c r="G24" s="139"/>
    </row>
    <row r="25" spans="1:64" x14ac:dyDescent="0.2">
      <c r="E25" s="25"/>
      <c r="F25" s="25"/>
    </row>
    <row r="26" spans="1:64" x14ac:dyDescent="0.2">
      <c r="E26" s="25"/>
    </row>
    <row r="27" spans="1:64" x14ac:dyDescent="0.2">
      <c r="E27" s="25"/>
    </row>
    <row r="28" spans="1:64" x14ac:dyDescent="0.2">
      <c r="E28" s="25"/>
    </row>
  </sheetData>
  <mergeCells count="21">
    <mergeCell ref="A9:G9"/>
    <mergeCell ref="E1:G1"/>
    <mergeCell ref="E2:G2"/>
    <mergeCell ref="E3:G3"/>
    <mergeCell ref="E4:G4"/>
    <mergeCell ref="E7:G7"/>
    <mergeCell ref="A16:G16"/>
    <mergeCell ref="A10:G10"/>
    <mergeCell ref="A11:G11"/>
    <mergeCell ref="A12:A14"/>
    <mergeCell ref="B12:B14"/>
    <mergeCell ref="C12:C14"/>
    <mergeCell ref="D12:D14"/>
    <mergeCell ref="E12:E14"/>
    <mergeCell ref="F12:F14"/>
    <mergeCell ref="G12:G14"/>
    <mergeCell ref="A22:B22"/>
    <mergeCell ref="F22:G22"/>
    <mergeCell ref="A24:B24"/>
    <mergeCell ref="F24:G24"/>
    <mergeCell ref="A21:G21"/>
  </mergeCells>
  <printOptions horizontalCentered="1"/>
  <pageMargins left="0.39370078740157483" right="0" top="1.1811023622047245" bottom="0" header="0" footer="0"/>
  <pageSetup paperSize="9" scale="95" fitToHeight="30" orientation="landscape"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3</vt:i4>
      </vt:variant>
    </vt:vector>
  </HeadingPairs>
  <TitlesOfParts>
    <vt:vector size="6" baseType="lpstr">
      <vt:lpstr>додаток 1 </vt:lpstr>
      <vt:lpstr>додаток 2</vt:lpstr>
      <vt:lpstr>додаток 3</vt:lpstr>
      <vt:lpstr>'додаток 1 '!Область_друку</vt:lpstr>
      <vt:lpstr>'додаток 2'!Область_друку</vt:lpstr>
      <vt:lpstr>'додаток 3'!Область_друку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cp:lastModifiedBy>
  <cp:lastPrinted>2021-02-15T07:31:01Z</cp:lastPrinted>
  <dcterms:created xsi:type="dcterms:W3CDTF">1996-10-08T23:32:33Z</dcterms:created>
  <dcterms:modified xsi:type="dcterms:W3CDTF">2021-02-15T08:31:00Z</dcterms:modified>
</cp:coreProperties>
</file>